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/>
  </bookViews>
  <sheets>
    <sheet name="January" sheetId="4" r:id="rId1"/>
    <sheet name="February" sheetId="18" r:id="rId2"/>
    <sheet name="March" sheetId="19" r:id="rId3"/>
    <sheet name="April" sheetId="28" r:id="rId4"/>
    <sheet name="May" sheetId="20" r:id="rId5"/>
    <sheet name="June" sheetId="21" r:id="rId6"/>
    <sheet name="July" sheetId="22" r:id="rId7"/>
    <sheet name="August" sheetId="23" r:id="rId8"/>
    <sheet name="September" sheetId="24" r:id="rId9"/>
    <sheet name="October" sheetId="25" r:id="rId10"/>
    <sheet name="November" sheetId="26" r:id="rId11"/>
    <sheet name="December" sheetId="27" r:id="rId12"/>
    <sheet name="Total All" sheetId="29" r:id="rId13"/>
    <sheet name="Search" sheetId="30" r:id="rId14"/>
  </sheets>
  <externalReferences>
    <externalReference r:id="rId15"/>
  </externalReferences>
  <definedNames>
    <definedName name="CalendarYear" localSheetId="3">April!$AG$3</definedName>
    <definedName name="CalendarYear" localSheetId="7">August!$AG$3</definedName>
    <definedName name="CalendarYear" localSheetId="11">December!$AG$3</definedName>
    <definedName name="CalendarYear" localSheetId="1">February!$AG$3</definedName>
    <definedName name="CalendarYear" localSheetId="6">July!$AG$3</definedName>
    <definedName name="CalendarYear" localSheetId="5">June!$AG$3</definedName>
    <definedName name="CalendarYear" localSheetId="2">March!$AG$3</definedName>
    <definedName name="CalendarYear" localSheetId="4">May!$AG$3</definedName>
    <definedName name="CalendarYear" localSheetId="10">November!$AG$3</definedName>
    <definedName name="CalendarYear" localSheetId="9">October!$AG$3</definedName>
    <definedName name="CalendarYear" localSheetId="8">September!$AG$3</definedName>
    <definedName name="CalendarYear">January!$AG$3</definedName>
    <definedName name="DDDD">[1]January!$O$2</definedName>
    <definedName name="KeyCustom1" localSheetId="3">April!$S$2</definedName>
    <definedName name="KeyCustom1" localSheetId="7">August!$S$2</definedName>
    <definedName name="KeyCustom1" localSheetId="11">December!$S$2</definedName>
    <definedName name="KeyCustom1" localSheetId="1">February!$S$2</definedName>
    <definedName name="KeyCustom1" localSheetId="6">July!$S$2</definedName>
    <definedName name="KeyCustom1" localSheetId="5">June!$S$2</definedName>
    <definedName name="KeyCustom1" localSheetId="2">March!$S$2</definedName>
    <definedName name="KeyCustom1" localSheetId="4">May!$S$2</definedName>
    <definedName name="KeyCustom1" localSheetId="10">November!$S$2</definedName>
    <definedName name="KeyCustom1" localSheetId="9">October!$S$2</definedName>
    <definedName name="KeyCustom1" localSheetId="8">September!$S$2</definedName>
    <definedName name="KeyCustom1">January!$S$2</definedName>
    <definedName name="KeyCustom1Label" localSheetId="3">April!$T$2</definedName>
    <definedName name="KeyCustom1Label" localSheetId="7">August!$T$2</definedName>
    <definedName name="KeyCustom1Label" localSheetId="11">December!$T$2</definedName>
    <definedName name="KeyCustom1Label" localSheetId="1">February!$T$2</definedName>
    <definedName name="KeyCustom1Label" localSheetId="6">July!$T$2</definedName>
    <definedName name="KeyCustom1Label" localSheetId="5">June!$T$2</definedName>
    <definedName name="KeyCustom1Label" localSheetId="2">March!$T$2</definedName>
    <definedName name="KeyCustom1Label" localSheetId="4">May!$T$2</definedName>
    <definedName name="KeyCustom1Label" localSheetId="10">November!$T$2</definedName>
    <definedName name="KeyCustom1Label" localSheetId="9">October!$T$2</definedName>
    <definedName name="KeyCustom1Label" localSheetId="8">September!$T$2</definedName>
    <definedName name="KeyCustom1Label">January!$T$2</definedName>
    <definedName name="KeyCustom2" localSheetId="3">April!$W$2</definedName>
    <definedName name="KeyCustom2" localSheetId="7">August!$W$2</definedName>
    <definedName name="KeyCustom2" localSheetId="11">December!$W$2</definedName>
    <definedName name="KeyCustom2" localSheetId="1">February!$W$2</definedName>
    <definedName name="KeyCustom2" localSheetId="6">July!$W$2</definedName>
    <definedName name="KeyCustom2" localSheetId="5">June!$W$2</definedName>
    <definedName name="KeyCustom2" localSheetId="2">March!$W$2</definedName>
    <definedName name="KeyCustom2" localSheetId="4">May!$W$2</definedName>
    <definedName name="KeyCustom2" localSheetId="10">November!$W$2</definedName>
    <definedName name="KeyCustom2" localSheetId="9">October!$W$2</definedName>
    <definedName name="KeyCustom2" localSheetId="8">September!$W$2</definedName>
    <definedName name="KeyCustom2">January!$W$2</definedName>
    <definedName name="KeyCustom2Label" localSheetId="3">April!$X$2</definedName>
    <definedName name="KeyCustom2Label" localSheetId="7">August!$X$2</definedName>
    <definedName name="KeyCustom2Label" localSheetId="11">December!$X$2</definedName>
    <definedName name="KeyCustom2Label" localSheetId="1">February!$X$2</definedName>
    <definedName name="KeyCustom2Label" localSheetId="6">July!$X$2</definedName>
    <definedName name="KeyCustom2Label" localSheetId="5">June!$X$2</definedName>
    <definedName name="KeyCustom2Label" localSheetId="2">March!$X$2</definedName>
    <definedName name="KeyCustom2Label" localSheetId="4">May!$X$2</definedName>
    <definedName name="KeyCustom2Label" localSheetId="10">November!$X$2</definedName>
    <definedName name="KeyCustom2Label" localSheetId="9">October!$X$2</definedName>
    <definedName name="KeyCustom2Label" localSheetId="8">September!$X$2</definedName>
    <definedName name="KeyCustom2Label">January!$X$2</definedName>
    <definedName name="KeyD" localSheetId="3">April!$O$1</definedName>
    <definedName name="KeyD" localSheetId="7">August!$O$1</definedName>
    <definedName name="KeyD" localSheetId="11">December!$O$1</definedName>
    <definedName name="KeyD" localSheetId="1">February!$O$1</definedName>
    <definedName name="KeyD" localSheetId="6">July!$O$1</definedName>
    <definedName name="KeyD" localSheetId="5">June!$O$1</definedName>
    <definedName name="KeyD" localSheetId="2">March!$O$1</definedName>
    <definedName name="KeyD" localSheetId="4">May!$O$1</definedName>
    <definedName name="KeyD" localSheetId="10">November!$O$1</definedName>
    <definedName name="KeyD" localSheetId="9">October!$O$1</definedName>
    <definedName name="KeyD" localSheetId="8">September!$O$1</definedName>
    <definedName name="KeyD">January!$O$1</definedName>
    <definedName name="KeyHA" localSheetId="3">April!$AA$2</definedName>
    <definedName name="KeyHA" localSheetId="7">August!$AA$2</definedName>
    <definedName name="KeyHA" localSheetId="11">December!$AA$2</definedName>
    <definedName name="KeyHA" localSheetId="1">February!$AA$2</definedName>
    <definedName name="KeyHA" localSheetId="6">July!$AA$2</definedName>
    <definedName name="KeyHA" localSheetId="5">June!$AA$2</definedName>
    <definedName name="KeyHA" localSheetId="2">March!$AA$2</definedName>
    <definedName name="KeyHA" localSheetId="4">May!$AA$2</definedName>
    <definedName name="KeyHA" localSheetId="10">November!$AA$2</definedName>
    <definedName name="KeyHA" localSheetId="9">October!$AA$2</definedName>
    <definedName name="KeyHA" localSheetId="8">September!$AA$2</definedName>
    <definedName name="KeyHA">January!$AA$2</definedName>
    <definedName name="KeyHU" localSheetId="3">April!$AE$2</definedName>
    <definedName name="KeyHU" localSheetId="7">August!$AE$2</definedName>
    <definedName name="KeyHU" localSheetId="11">December!$AE$2</definedName>
    <definedName name="KeyHU" localSheetId="1">February!$AE$2</definedName>
    <definedName name="KeyHU" localSheetId="6">July!$AE$2</definedName>
    <definedName name="KeyHU" localSheetId="5">June!$AE$2</definedName>
    <definedName name="KeyHU" localSheetId="2">March!$AE$2</definedName>
    <definedName name="KeyHU" localSheetId="4">May!$AE$2</definedName>
    <definedName name="KeyHU" localSheetId="10">November!$AE$2</definedName>
    <definedName name="KeyHU" localSheetId="9">October!$AE$2</definedName>
    <definedName name="KeyHU" localSheetId="8">September!$AE$2</definedName>
    <definedName name="KeyHU">January!$AE$2</definedName>
    <definedName name="KeyM" localSheetId="3">April!$K$1</definedName>
    <definedName name="KeyM" localSheetId="7">August!$K$1</definedName>
    <definedName name="KeyM" localSheetId="11">December!$K$1</definedName>
    <definedName name="KeyM" localSheetId="1">February!$K$1</definedName>
    <definedName name="KeyM" localSheetId="6">July!$K$1</definedName>
    <definedName name="KeyM" localSheetId="5">June!$K$1</definedName>
    <definedName name="KeyM" localSheetId="2">March!$K$1</definedName>
    <definedName name="KeyM" localSheetId="4">May!$K$1</definedName>
    <definedName name="KeyM" localSheetId="10">November!$K$1</definedName>
    <definedName name="KeyM" localSheetId="9">October!$K$1</definedName>
    <definedName name="KeyM" localSheetId="8">September!$K$1</definedName>
    <definedName name="KeyM">January!$K$1</definedName>
    <definedName name="KeyOH" localSheetId="3">April!$S$1</definedName>
    <definedName name="KeyOH" localSheetId="7">August!$S$1</definedName>
    <definedName name="KeyOH" localSheetId="11">December!$S$1</definedName>
    <definedName name="KeyOH" localSheetId="1">February!$S$1</definedName>
    <definedName name="KeyOH" localSheetId="6">July!$S$1</definedName>
    <definedName name="KeyOH" localSheetId="5">June!$S$1</definedName>
    <definedName name="KeyOH" localSheetId="2">March!$S$1</definedName>
    <definedName name="KeyOH" localSheetId="4">May!$S$1</definedName>
    <definedName name="KeyOH" localSheetId="10">November!$S$1</definedName>
    <definedName name="KeyOH" localSheetId="9">October!$S$1</definedName>
    <definedName name="KeyOH" localSheetId="8">September!$S$1</definedName>
    <definedName name="KeyOH">January!$S$1</definedName>
    <definedName name="KeyPersonal" localSheetId="3">April!$K$2</definedName>
    <definedName name="KeyPersonal" localSheetId="7">August!$K$2</definedName>
    <definedName name="KeyPersonal" localSheetId="11">December!$K$2</definedName>
    <definedName name="KeyPersonal" localSheetId="1">February!$K$2</definedName>
    <definedName name="KeyPersonal" localSheetId="6">July!$K$2</definedName>
    <definedName name="KeyPersonal" localSheetId="5">June!$K$2</definedName>
    <definedName name="KeyPersonal" localSheetId="2">March!$K$2</definedName>
    <definedName name="KeyPersonal" localSheetId="4">May!$K$2</definedName>
    <definedName name="KeyPersonal" localSheetId="10">November!$K$2</definedName>
    <definedName name="KeyPersonal" localSheetId="9">October!$K$2</definedName>
    <definedName name="KeyPersonal" localSheetId="8">September!$K$2</definedName>
    <definedName name="KeyPersonal">January!$K$2</definedName>
    <definedName name="KeyPersonalLabel" localSheetId="3">April!$L$2</definedName>
    <definedName name="KeyPersonalLabel" localSheetId="7">August!$L$2</definedName>
    <definedName name="KeyPersonalLabel" localSheetId="11">December!$L$2</definedName>
    <definedName name="KeyPersonalLabel" localSheetId="1">February!$L$2</definedName>
    <definedName name="KeyPersonalLabel" localSheetId="6">July!$L$2</definedName>
    <definedName name="KeyPersonalLabel" localSheetId="5">June!$L$2</definedName>
    <definedName name="KeyPersonalLabel" localSheetId="2">March!$L$2</definedName>
    <definedName name="KeyPersonalLabel" localSheetId="4">May!$L$2</definedName>
    <definedName name="KeyPersonalLabel" localSheetId="10">November!$L$2</definedName>
    <definedName name="KeyPersonalLabel" localSheetId="9">October!$L$2</definedName>
    <definedName name="KeyPersonalLabel" localSheetId="8">September!$L$2</definedName>
    <definedName name="KeyPersonalLabel">January!$L$2</definedName>
    <definedName name="KeySick" localSheetId="3">April!$O$2</definedName>
    <definedName name="KeySick" localSheetId="7">August!$O$2</definedName>
    <definedName name="KeySick" localSheetId="11">December!$O$2</definedName>
    <definedName name="KeySick" localSheetId="1">February!$O$2</definedName>
    <definedName name="KeySick" localSheetId="6">July!$O$2</definedName>
    <definedName name="KeySick" localSheetId="5">June!$O$2</definedName>
    <definedName name="KeySick" localSheetId="2">March!$O$2</definedName>
    <definedName name="KeySick" localSheetId="4">May!$O$2</definedName>
    <definedName name="KeySick" localSheetId="10">November!$O$2</definedName>
    <definedName name="KeySick" localSheetId="9">October!$O$2</definedName>
    <definedName name="KeySick" localSheetId="8">September!$O$2</definedName>
    <definedName name="KeySick">January!$O$2</definedName>
    <definedName name="KeySickLabel" localSheetId="3">April!$P$2</definedName>
    <definedName name="KeySickLabel" localSheetId="7">August!$P$2</definedName>
    <definedName name="KeySickLabel" localSheetId="11">December!$P$2</definedName>
    <definedName name="KeySickLabel" localSheetId="1">February!$P$2</definedName>
    <definedName name="KeySickLabel" localSheetId="6">July!$P$2</definedName>
    <definedName name="KeySickLabel" localSheetId="5">June!$P$2</definedName>
    <definedName name="KeySickLabel" localSheetId="2">March!$P$2</definedName>
    <definedName name="KeySickLabel" localSheetId="4">May!$P$2</definedName>
    <definedName name="KeySickLabel" localSheetId="10">November!$P$2</definedName>
    <definedName name="KeySickLabel" localSheetId="9">October!$P$2</definedName>
    <definedName name="KeySickLabel" localSheetId="8">September!$P$2</definedName>
    <definedName name="KeySickLabel">January!$P$2</definedName>
    <definedName name="KeyVacation" localSheetId="3">April!$G$2</definedName>
    <definedName name="KeyVacation" localSheetId="7">August!$G$2</definedName>
    <definedName name="KeyVacation" localSheetId="11">December!$G$2</definedName>
    <definedName name="KeyVacation" localSheetId="1">February!$G$2</definedName>
    <definedName name="KeyVacation" localSheetId="6">July!$G$2</definedName>
    <definedName name="KeyVacation" localSheetId="5">June!$G$2</definedName>
    <definedName name="KeyVacation" localSheetId="2">March!$G$2</definedName>
    <definedName name="KeyVacation" localSheetId="4">May!$G$2</definedName>
    <definedName name="KeyVacation" localSheetId="10">November!$G$2</definedName>
    <definedName name="KeyVacation" localSheetId="9">October!$G$2</definedName>
    <definedName name="KeyVacation" localSheetId="8">September!$G$2</definedName>
    <definedName name="KeyVacation">January!$G$2</definedName>
    <definedName name="KeyVacationLabel" localSheetId="3">April!$H$2</definedName>
    <definedName name="KeyVacationLabel" localSheetId="7">August!$H$2</definedName>
    <definedName name="KeyVacationLabel" localSheetId="11">December!$H$2</definedName>
    <definedName name="KeyVacationLabel" localSheetId="1">February!$H$2</definedName>
    <definedName name="KeyVacationLabel" localSheetId="6">July!$H$2</definedName>
    <definedName name="KeyVacationLabel" localSheetId="5">June!$H$2</definedName>
    <definedName name="KeyVacationLabel" localSheetId="2">March!$H$2</definedName>
    <definedName name="KeyVacationLabel" localSheetId="4">May!$H$2</definedName>
    <definedName name="KeyVacationLabel" localSheetId="10">November!$H$2</definedName>
    <definedName name="KeyVacationLabel" localSheetId="9">October!$H$2</definedName>
    <definedName name="KeyVacationLabel" localSheetId="8">September!$H$2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M6" i="29" l="1"/>
  <c r="M7" i="29"/>
  <c r="M9" i="29"/>
  <c r="M10" i="29"/>
  <c r="M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M107" i="29"/>
  <c r="M108" i="29"/>
  <c r="M109" i="29"/>
  <c r="M110" i="29"/>
  <c r="M111" i="29"/>
  <c r="M112" i="29"/>
  <c r="M113" i="29"/>
  <c r="M114" i="29"/>
  <c r="M115" i="29"/>
  <c r="M116" i="29"/>
  <c r="M117" i="29"/>
  <c r="M118" i="29"/>
  <c r="M119" i="29"/>
  <c r="M120" i="29"/>
  <c r="M121" i="29"/>
  <c r="M122" i="29"/>
  <c r="M123" i="29"/>
  <c r="M124" i="29"/>
  <c r="M125" i="29"/>
  <c r="M126" i="29"/>
  <c r="M127" i="29"/>
  <c r="M128" i="29"/>
  <c r="M129" i="29"/>
  <c r="M130" i="29"/>
  <c r="M131" i="29"/>
  <c r="M132" i="29"/>
  <c r="M133" i="29"/>
  <c r="M134" i="29"/>
  <c r="M135" i="29"/>
  <c r="M136" i="29"/>
  <c r="M137" i="29"/>
  <c r="M138" i="29"/>
  <c r="M139" i="29"/>
  <c r="M140" i="29"/>
  <c r="M141" i="29"/>
  <c r="M142" i="29"/>
  <c r="M143" i="29"/>
  <c r="M144" i="29"/>
  <c r="M145" i="29"/>
  <c r="M146" i="29"/>
  <c r="M147" i="29"/>
  <c r="M148" i="29"/>
  <c r="M149" i="29"/>
  <c r="M150" i="29"/>
  <c r="M151" i="29"/>
  <c r="M152" i="29"/>
  <c r="M153" i="29"/>
  <c r="M154" i="29"/>
  <c r="M155" i="29"/>
  <c r="M156" i="29"/>
  <c r="M157" i="29"/>
  <c r="M158" i="29"/>
  <c r="M159" i="29"/>
  <c r="M160" i="29"/>
  <c r="M161" i="29"/>
  <c r="M162" i="29"/>
  <c r="M163" i="29"/>
  <c r="M164" i="29"/>
  <c r="C6" i="29"/>
  <c r="D6" i="29"/>
  <c r="E6" i="29"/>
  <c r="F6" i="29"/>
  <c r="G6" i="29"/>
  <c r="H6" i="29"/>
  <c r="I6" i="29"/>
  <c r="J6" i="29"/>
  <c r="K6" i="29"/>
  <c r="L6" i="29"/>
  <c r="C7" i="29"/>
  <c r="D7" i="29"/>
  <c r="E7" i="29"/>
  <c r="F7" i="29"/>
  <c r="G7" i="29"/>
  <c r="H7" i="29"/>
  <c r="I7" i="29"/>
  <c r="J7" i="29"/>
  <c r="K7" i="29"/>
  <c r="L7" i="29"/>
  <c r="C9" i="29"/>
  <c r="D9" i="29"/>
  <c r="E9" i="29"/>
  <c r="F9" i="29"/>
  <c r="G9" i="29"/>
  <c r="H9" i="29"/>
  <c r="I9" i="29"/>
  <c r="J9" i="29"/>
  <c r="K9" i="29"/>
  <c r="L9" i="29"/>
  <c r="C10" i="29"/>
  <c r="D10" i="29"/>
  <c r="E10" i="29"/>
  <c r="F10" i="29"/>
  <c r="G10" i="29"/>
  <c r="H10" i="29"/>
  <c r="I10" i="29"/>
  <c r="J10" i="29"/>
  <c r="K10" i="29"/>
  <c r="L10" i="29"/>
  <c r="C11" i="29"/>
  <c r="D11" i="29"/>
  <c r="E11" i="29"/>
  <c r="F11" i="29"/>
  <c r="G11" i="29"/>
  <c r="H11" i="29"/>
  <c r="I11" i="29"/>
  <c r="J11" i="29"/>
  <c r="K11" i="29"/>
  <c r="L11" i="29"/>
  <c r="C12" i="29"/>
  <c r="D12" i="29"/>
  <c r="E12" i="29"/>
  <c r="F12" i="29"/>
  <c r="G12" i="29"/>
  <c r="H12" i="29"/>
  <c r="I12" i="29"/>
  <c r="J12" i="29"/>
  <c r="K12" i="29"/>
  <c r="L12" i="29"/>
  <c r="C13" i="29"/>
  <c r="D13" i="29"/>
  <c r="E13" i="29"/>
  <c r="F13" i="29"/>
  <c r="G13" i="29"/>
  <c r="H13" i="29"/>
  <c r="I13" i="29"/>
  <c r="J13" i="29"/>
  <c r="K13" i="29"/>
  <c r="L13" i="29"/>
  <c r="C14" i="29"/>
  <c r="D14" i="29"/>
  <c r="E14" i="29"/>
  <c r="F14" i="29"/>
  <c r="G14" i="29"/>
  <c r="H14" i="29"/>
  <c r="I14" i="29"/>
  <c r="J14" i="29"/>
  <c r="K14" i="29"/>
  <c r="L14" i="29"/>
  <c r="C15" i="29"/>
  <c r="D15" i="29"/>
  <c r="E15" i="29"/>
  <c r="F15" i="29"/>
  <c r="G15" i="29"/>
  <c r="H15" i="29"/>
  <c r="I15" i="29"/>
  <c r="J15" i="29"/>
  <c r="K15" i="29"/>
  <c r="L15" i="29"/>
  <c r="C16" i="29"/>
  <c r="D16" i="29"/>
  <c r="E16" i="29"/>
  <c r="F16" i="29"/>
  <c r="G16" i="29"/>
  <c r="H16" i="29"/>
  <c r="I16" i="29"/>
  <c r="J16" i="29"/>
  <c r="K16" i="29"/>
  <c r="L16" i="29"/>
  <c r="C17" i="29"/>
  <c r="D17" i="29"/>
  <c r="E17" i="29"/>
  <c r="F17" i="29"/>
  <c r="G17" i="29"/>
  <c r="H17" i="29"/>
  <c r="I17" i="29"/>
  <c r="J17" i="29"/>
  <c r="K17" i="29"/>
  <c r="L17" i="29"/>
  <c r="C18" i="29"/>
  <c r="D18" i="29"/>
  <c r="E18" i="29"/>
  <c r="F18" i="29"/>
  <c r="G18" i="29"/>
  <c r="H18" i="29"/>
  <c r="I18" i="29"/>
  <c r="J18" i="29"/>
  <c r="K18" i="29"/>
  <c r="L18" i="29"/>
  <c r="C19" i="29"/>
  <c r="D19" i="29"/>
  <c r="E19" i="29"/>
  <c r="F19" i="29"/>
  <c r="G19" i="29"/>
  <c r="H19" i="29"/>
  <c r="I19" i="29"/>
  <c r="J19" i="29"/>
  <c r="K19" i="29"/>
  <c r="L19" i="29"/>
  <c r="C20" i="29"/>
  <c r="D20" i="29"/>
  <c r="E20" i="29"/>
  <c r="F20" i="29"/>
  <c r="G20" i="29"/>
  <c r="H20" i="29"/>
  <c r="I20" i="29"/>
  <c r="J20" i="29"/>
  <c r="K20" i="29"/>
  <c r="L20" i="29"/>
  <c r="C21" i="29"/>
  <c r="D21" i="29"/>
  <c r="E21" i="29"/>
  <c r="F21" i="29"/>
  <c r="G21" i="29"/>
  <c r="H21" i="29"/>
  <c r="I21" i="29"/>
  <c r="J21" i="29"/>
  <c r="K21" i="29"/>
  <c r="L21" i="29"/>
  <c r="C22" i="29"/>
  <c r="D22" i="29"/>
  <c r="E22" i="29"/>
  <c r="F22" i="29"/>
  <c r="G22" i="29"/>
  <c r="H22" i="29"/>
  <c r="I22" i="29"/>
  <c r="J22" i="29"/>
  <c r="K22" i="29"/>
  <c r="L22" i="29"/>
  <c r="C23" i="29"/>
  <c r="D23" i="29"/>
  <c r="E23" i="29"/>
  <c r="F23" i="29"/>
  <c r="G23" i="29"/>
  <c r="H23" i="29"/>
  <c r="I23" i="29"/>
  <c r="J23" i="29"/>
  <c r="K23" i="29"/>
  <c r="L23" i="29"/>
  <c r="C24" i="29"/>
  <c r="D24" i="29"/>
  <c r="E24" i="29"/>
  <c r="F24" i="29"/>
  <c r="G24" i="29"/>
  <c r="H24" i="29"/>
  <c r="I24" i="29"/>
  <c r="J24" i="29"/>
  <c r="K24" i="29"/>
  <c r="L24" i="29"/>
  <c r="C25" i="29"/>
  <c r="D25" i="29"/>
  <c r="E25" i="29"/>
  <c r="F25" i="29"/>
  <c r="G25" i="29"/>
  <c r="H25" i="29"/>
  <c r="I25" i="29"/>
  <c r="J25" i="29"/>
  <c r="K25" i="29"/>
  <c r="L25" i="29"/>
  <c r="C26" i="29"/>
  <c r="D26" i="29"/>
  <c r="E26" i="29"/>
  <c r="F26" i="29"/>
  <c r="G26" i="29"/>
  <c r="H26" i="29"/>
  <c r="I26" i="29"/>
  <c r="J26" i="29"/>
  <c r="K26" i="29"/>
  <c r="L26" i="29"/>
  <c r="C27" i="29"/>
  <c r="D27" i="29"/>
  <c r="E27" i="29"/>
  <c r="F27" i="29"/>
  <c r="G27" i="29"/>
  <c r="H27" i="29"/>
  <c r="I27" i="29"/>
  <c r="J27" i="29"/>
  <c r="K27" i="29"/>
  <c r="L27" i="29"/>
  <c r="C28" i="29"/>
  <c r="D28" i="29"/>
  <c r="E28" i="29"/>
  <c r="F28" i="29"/>
  <c r="G28" i="29"/>
  <c r="H28" i="29"/>
  <c r="I28" i="29"/>
  <c r="J28" i="29"/>
  <c r="K28" i="29"/>
  <c r="L28" i="29"/>
  <c r="C29" i="29"/>
  <c r="D29" i="29"/>
  <c r="E29" i="29"/>
  <c r="F29" i="29"/>
  <c r="G29" i="29"/>
  <c r="H29" i="29"/>
  <c r="I29" i="29"/>
  <c r="J29" i="29"/>
  <c r="K29" i="29"/>
  <c r="L29" i="29"/>
  <c r="C30" i="29"/>
  <c r="D30" i="29"/>
  <c r="E30" i="29"/>
  <c r="F30" i="29"/>
  <c r="G30" i="29"/>
  <c r="H30" i="29"/>
  <c r="I30" i="29"/>
  <c r="J30" i="29"/>
  <c r="K30" i="29"/>
  <c r="L30" i="29"/>
  <c r="C31" i="29"/>
  <c r="D31" i="29"/>
  <c r="E31" i="29"/>
  <c r="F31" i="29"/>
  <c r="G31" i="29"/>
  <c r="H31" i="29"/>
  <c r="I31" i="29"/>
  <c r="J31" i="29"/>
  <c r="K31" i="29"/>
  <c r="L31" i="29"/>
  <c r="C32" i="29"/>
  <c r="D32" i="29"/>
  <c r="E32" i="29"/>
  <c r="F32" i="29"/>
  <c r="G32" i="29"/>
  <c r="H32" i="29"/>
  <c r="I32" i="29"/>
  <c r="J32" i="29"/>
  <c r="K32" i="29"/>
  <c r="L32" i="29"/>
  <c r="C33" i="29"/>
  <c r="D33" i="29"/>
  <c r="E33" i="29"/>
  <c r="F33" i="29"/>
  <c r="G33" i="29"/>
  <c r="H33" i="29"/>
  <c r="I33" i="29"/>
  <c r="J33" i="29"/>
  <c r="K33" i="29"/>
  <c r="L33" i="29"/>
  <c r="C34" i="29"/>
  <c r="D34" i="29"/>
  <c r="E34" i="29"/>
  <c r="F34" i="29"/>
  <c r="G34" i="29"/>
  <c r="H34" i="29"/>
  <c r="I34" i="29"/>
  <c r="J34" i="29"/>
  <c r="K34" i="29"/>
  <c r="L34" i="29"/>
  <c r="C35" i="29"/>
  <c r="D35" i="29"/>
  <c r="E35" i="29"/>
  <c r="F35" i="29"/>
  <c r="G35" i="29"/>
  <c r="H35" i="29"/>
  <c r="I35" i="29"/>
  <c r="J35" i="29"/>
  <c r="K35" i="29"/>
  <c r="L35" i="29"/>
  <c r="C36" i="29"/>
  <c r="D36" i="29"/>
  <c r="E36" i="29"/>
  <c r="F36" i="29"/>
  <c r="G36" i="29"/>
  <c r="H36" i="29"/>
  <c r="I36" i="29"/>
  <c r="J36" i="29"/>
  <c r="K36" i="29"/>
  <c r="L36" i="29"/>
  <c r="C37" i="29"/>
  <c r="D37" i="29"/>
  <c r="E37" i="29"/>
  <c r="F37" i="29"/>
  <c r="G37" i="29"/>
  <c r="H37" i="29"/>
  <c r="I37" i="29"/>
  <c r="J37" i="29"/>
  <c r="K37" i="29"/>
  <c r="L37" i="29"/>
  <c r="C38" i="29"/>
  <c r="D38" i="29"/>
  <c r="E38" i="29"/>
  <c r="F38" i="29"/>
  <c r="G38" i="29"/>
  <c r="H38" i="29"/>
  <c r="I38" i="29"/>
  <c r="J38" i="29"/>
  <c r="K38" i="29"/>
  <c r="L38" i="29"/>
  <c r="C39" i="29"/>
  <c r="D39" i="29"/>
  <c r="E39" i="29"/>
  <c r="F39" i="29"/>
  <c r="G39" i="29"/>
  <c r="H39" i="29"/>
  <c r="I39" i="29"/>
  <c r="J39" i="29"/>
  <c r="K39" i="29"/>
  <c r="L39" i="29"/>
  <c r="C40" i="29"/>
  <c r="D40" i="29"/>
  <c r="E40" i="29"/>
  <c r="F40" i="29"/>
  <c r="G40" i="29"/>
  <c r="H40" i="29"/>
  <c r="I40" i="29"/>
  <c r="J40" i="29"/>
  <c r="K40" i="29"/>
  <c r="L40" i="29"/>
  <c r="C41" i="29"/>
  <c r="D41" i="29"/>
  <c r="E41" i="29"/>
  <c r="F41" i="29"/>
  <c r="G41" i="29"/>
  <c r="H41" i="29"/>
  <c r="I41" i="29"/>
  <c r="J41" i="29"/>
  <c r="K41" i="29"/>
  <c r="L41" i="29"/>
  <c r="C42" i="29"/>
  <c r="D42" i="29"/>
  <c r="E42" i="29"/>
  <c r="F42" i="29"/>
  <c r="G42" i="29"/>
  <c r="H42" i="29"/>
  <c r="I42" i="29"/>
  <c r="J42" i="29"/>
  <c r="K42" i="29"/>
  <c r="L42" i="29"/>
  <c r="C43" i="29"/>
  <c r="D43" i="29"/>
  <c r="E43" i="29"/>
  <c r="F43" i="29"/>
  <c r="G43" i="29"/>
  <c r="H43" i="29"/>
  <c r="I43" i="29"/>
  <c r="J43" i="29"/>
  <c r="K43" i="29"/>
  <c r="L43" i="29"/>
  <c r="C44" i="29"/>
  <c r="D44" i="29"/>
  <c r="E44" i="29"/>
  <c r="F44" i="29"/>
  <c r="G44" i="29"/>
  <c r="H44" i="29"/>
  <c r="I44" i="29"/>
  <c r="J44" i="29"/>
  <c r="K44" i="29"/>
  <c r="L44" i="29"/>
  <c r="C45" i="29"/>
  <c r="D45" i="29"/>
  <c r="E45" i="29"/>
  <c r="F45" i="29"/>
  <c r="G45" i="29"/>
  <c r="H45" i="29"/>
  <c r="I45" i="29"/>
  <c r="J45" i="29"/>
  <c r="K45" i="29"/>
  <c r="L45" i="29"/>
  <c r="C46" i="29"/>
  <c r="D46" i="29"/>
  <c r="E46" i="29"/>
  <c r="F46" i="29"/>
  <c r="G46" i="29"/>
  <c r="H46" i="29"/>
  <c r="I46" i="29"/>
  <c r="J46" i="29"/>
  <c r="K46" i="29"/>
  <c r="L46" i="29"/>
  <c r="C47" i="29"/>
  <c r="D47" i="29"/>
  <c r="E47" i="29"/>
  <c r="F47" i="29"/>
  <c r="G47" i="29"/>
  <c r="H47" i="29"/>
  <c r="I47" i="29"/>
  <c r="J47" i="29"/>
  <c r="K47" i="29"/>
  <c r="L47" i="29"/>
  <c r="C49" i="29"/>
  <c r="D49" i="29"/>
  <c r="E49" i="29"/>
  <c r="F49" i="29"/>
  <c r="G49" i="29"/>
  <c r="H49" i="29"/>
  <c r="I49" i="29"/>
  <c r="J49" i="29"/>
  <c r="K49" i="29"/>
  <c r="L49" i="29"/>
  <c r="C50" i="29"/>
  <c r="D50" i="29"/>
  <c r="E50" i="29"/>
  <c r="F50" i="29"/>
  <c r="G50" i="29"/>
  <c r="H50" i="29"/>
  <c r="I50" i="29"/>
  <c r="J50" i="29"/>
  <c r="K50" i="29"/>
  <c r="L50" i="29"/>
  <c r="C51" i="29"/>
  <c r="D51" i="29"/>
  <c r="E51" i="29"/>
  <c r="F51" i="29"/>
  <c r="G51" i="29"/>
  <c r="H51" i="29"/>
  <c r="I51" i="29"/>
  <c r="J51" i="29"/>
  <c r="K51" i="29"/>
  <c r="L51" i="29"/>
  <c r="C52" i="29"/>
  <c r="D52" i="29"/>
  <c r="E52" i="29"/>
  <c r="F52" i="29"/>
  <c r="G52" i="29"/>
  <c r="H52" i="29"/>
  <c r="I52" i="29"/>
  <c r="J52" i="29"/>
  <c r="K52" i="29"/>
  <c r="L52" i="29"/>
  <c r="C53" i="29"/>
  <c r="D53" i="29"/>
  <c r="E53" i="29"/>
  <c r="F53" i="29"/>
  <c r="G53" i="29"/>
  <c r="H53" i="29"/>
  <c r="I53" i="29"/>
  <c r="J53" i="29"/>
  <c r="K53" i="29"/>
  <c r="L53" i="29"/>
  <c r="C54" i="29"/>
  <c r="D54" i="29"/>
  <c r="E54" i="29"/>
  <c r="F54" i="29"/>
  <c r="G54" i="29"/>
  <c r="H54" i="29"/>
  <c r="I54" i="29"/>
  <c r="J54" i="29"/>
  <c r="K54" i="29"/>
  <c r="L54" i="29"/>
  <c r="C55" i="29"/>
  <c r="D55" i="29"/>
  <c r="E55" i="29"/>
  <c r="F55" i="29"/>
  <c r="G55" i="29"/>
  <c r="H55" i="29"/>
  <c r="I55" i="29"/>
  <c r="J55" i="29"/>
  <c r="K55" i="29"/>
  <c r="L55" i="29"/>
  <c r="C56" i="29"/>
  <c r="D56" i="29"/>
  <c r="E56" i="29"/>
  <c r="F56" i="29"/>
  <c r="G56" i="29"/>
  <c r="H56" i="29"/>
  <c r="I56" i="29"/>
  <c r="J56" i="29"/>
  <c r="K56" i="29"/>
  <c r="L56" i="29"/>
  <c r="C57" i="29"/>
  <c r="D57" i="29"/>
  <c r="E57" i="29"/>
  <c r="F57" i="29"/>
  <c r="G57" i="29"/>
  <c r="H57" i="29"/>
  <c r="I57" i="29"/>
  <c r="J57" i="29"/>
  <c r="K57" i="29"/>
  <c r="L57" i="29"/>
  <c r="C58" i="29"/>
  <c r="D58" i="29"/>
  <c r="E58" i="29"/>
  <c r="F58" i="29"/>
  <c r="G58" i="29"/>
  <c r="H58" i="29"/>
  <c r="I58" i="29"/>
  <c r="J58" i="29"/>
  <c r="K58" i="29"/>
  <c r="L58" i="29"/>
  <c r="C59" i="29"/>
  <c r="D59" i="29"/>
  <c r="E59" i="29"/>
  <c r="F59" i="29"/>
  <c r="G59" i="29"/>
  <c r="H59" i="29"/>
  <c r="I59" i="29"/>
  <c r="J59" i="29"/>
  <c r="K59" i="29"/>
  <c r="L59" i="29"/>
  <c r="C60" i="29"/>
  <c r="D60" i="29"/>
  <c r="E60" i="29"/>
  <c r="F60" i="29"/>
  <c r="G60" i="29"/>
  <c r="H60" i="29"/>
  <c r="I60" i="29"/>
  <c r="J60" i="29"/>
  <c r="K60" i="29"/>
  <c r="L60" i="29"/>
  <c r="C61" i="29"/>
  <c r="D61" i="29"/>
  <c r="E61" i="29"/>
  <c r="F61" i="29"/>
  <c r="G61" i="29"/>
  <c r="H61" i="29"/>
  <c r="I61" i="29"/>
  <c r="J61" i="29"/>
  <c r="K61" i="29"/>
  <c r="L61" i="29"/>
  <c r="C62" i="29"/>
  <c r="D62" i="29"/>
  <c r="E62" i="29"/>
  <c r="F62" i="29"/>
  <c r="G62" i="29"/>
  <c r="H62" i="29"/>
  <c r="I62" i="29"/>
  <c r="J62" i="29"/>
  <c r="K62" i="29"/>
  <c r="L62" i="29"/>
  <c r="C63" i="29"/>
  <c r="D63" i="29"/>
  <c r="E63" i="29"/>
  <c r="F63" i="29"/>
  <c r="G63" i="29"/>
  <c r="H63" i="29"/>
  <c r="I63" i="29"/>
  <c r="J63" i="29"/>
  <c r="K63" i="29"/>
  <c r="L63" i="29"/>
  <c r="C64" i="29"/>
  <c r="D64" i="29"/>
  <c r="E64" i="29"/>
  <c r="F64" i="29"/>
  <c r="G64" i="29"/>
  <c r="H64" i="29"/>
  <c r="I64" i="29"/>
  <c r="J64" i="29"/>
  <c r="K64" i="29"/>
  <c r="L64" i="29"/>
  <c r="C65" i="29"/>
  <c r="D65" i="29"/>
  <c r="E65" i="29"/>
  <c r="F65" i="29"/>
  <c r="G65" i="29"/>
  <c r="H65" i="29"/>
  <c r="I65" i="29"/>
  <c r="J65" i="29"/>
  <c r="K65" i="29"/>
  <c r="L65" i="29"/>
  <c r="C66" i="29"/>
  <c r="D66" i="29"/>
  <c r="E66" i="29"/>
  <c r="F66" i="29"/>
  <c r="G66" i="29"/>
  <c r="H66" i="29"/>
  <c r="I66" i="29"/>
  <c r="J66" i="29"/>
  <c r="K66" i="29"/>
  <c r="L66" i="29"/>
  <c r="C67" i="29"/>
  <c r="D67" i="29"/>
  <c r="E67" i="29"/>
  <c r="F67" i="29"/>
  <c r="G67" i="29"/>
  <c r="H67" i="29"/>
  <c r="I67" i="29"/>
  <c r="J67" i="29"/>
  <c r="K67" i="29"/>
  <c r="L67" i="29"/>
  <c r="C68" i="29"/>
  <c r="D68" i="29"/>
  <c r="E68" i="29"/>
  <c r="F68" i="29"/>
  <c r="G68" i="29"/>
  <c r="H68" i="29"/>
  <c r="I68" i="29"/>
  <c r="J68" i="29"/>
  <c r="K68" i="29"/>
  <c r="L68" i="29"/>
  <c r="C69" i="29"/>
  <c r="D69" i="29"/>
  <c r="E69" i="29"/>
  <c r="F69" i="29"/>
  <c r="G69" i="29"/>
  <c r="H69" i="29"/>
  <c r="I69" i="29"/>
  <c r="J69" i="29"/>
  <c r="K69" i="29"/>
  <c r="L69" i="29"/>
  <c r="C70" i="29"/>
  <c r="D70" i="29"/>
  <c r="E70" i="29"/>
  <c r="F70" i="29"/>
  <c r="G70" i="29"/>
  <c r="H70" i="29"/>
  <c r="I70" i="29"/>
  <c r="J70" i="29"/>
  <c r="K70" i="29"/>
  <c r="L70" i="29"/>
  <c r="C71" i="29"/>
  <c r="D71" i="29"/>
  <c r="E71" i="29"/>
  <c r="F71" i="29"/>
  <c r="G71" i="29"/>
  <c r="H71" i="29"/>
  <c r="I71" i="29"/>
  <c r="J71" i="29"/>
  <c r="K71" i="29"/>
  <c r="L71" i="29"/>
  <c r="C72" i="29"/>
  <c r="D72" i="29"/>
  <c r="E72" i="29"/>
  <c r="F72" i="29"/>
  <c r="G72" i="29"/>
  <c r="H72" i="29"/>
  <c r="I72" i="29"/>
  <c r="J72" i="29"/>
  <c r="K72" i="29"/>
  <c r="L72" i="29"/>
  <c r="C73" i="29"/>
  <c r="D73" i="29"/>
  <c r="E73" i="29"/>
  <c r="F73" i="29"/>
  <c r="G73" i="29"/>
  <c r="H73" i="29"/>
  <c r="I73" i="29"/>
  <c r="J73" i="29"/>
  <c r="K73" i="29"/>
  <c r="L73" i="29"/>
  <c r="C74" i="29"/>
  <c r="D74" i="29"/>
  <c r="E74" i="29"/>
  <c r="F74" i="29"/>
  <c r="G74" i="29"/>
  <c r="H74" i="29"/>
  <c r="I74" i="29"/>
  <c r="J74" i="29"/>
  <c r="K74" i="29"/>
  <c r="L74" i="29"/>
  <c r="C75" i="29"/>
  <c r="D75" i="29"/>
  <c r="E75" i="29"/>
  <c r="F75" i="29"/>
  <c r="G75" i="29"/>
  <c r="H75" i="29"/>
  <c r="I75" i="29"/>
  <c r="J75" i="29"/>
  <c r="K75" i="29"/>
  <c r="L75" i="29"/>
  <c r="C76" i="29"/>
  <c r="D76" i="29"/>
  <c r="E76" i="29"/>
  <c r="F76" i="29"/>
  <c r="G76" i="29"/>
  <c r="H76" i="29"/>
  <c r="I76" i="29"/>
  <c r="J76" i="29"/>
  <c r="K76" i="29"/>
  <c r="L76" i="29"/>
  <c r="C77" i="29"/>
  <c r="D77" i="29"/>
  <c r="E77" i="29"/>
  <c r="F77" i="29"/>
  <c r="G77" i="29"/>
  <c r="H77" i="29"/>
  <c r="I77" i="29"/>
  <c r="J77" i="29"/>
  <c r="K77" i="29"/>
  <c r="L77" i="29"/>
  <c r="C78" i="29"/>
  <c r="D78" i="29"/>
  <c r="E78" i="29"/>
  <c r="F78" i="29"/>
  <c r="G78" i="29"/>
  <c r="H78" i="29"/>
  <c r="I78" i="29"/>
  <c r="J78" i="29"/>
  <c r="K78" i="29"/>
  <c r="L78" i="29"/>
  <c r="C79" i="29"/>
  <c r="D79" i="29"/>
  <c r="E79" i="29"/>
  <c r="F79" i="29"/>
  <c r="G79" i="29"/>
  <c r="H79" i="29"/>
  <c r="I79" i="29"/>
  <c r="J79" i="29"/>
  <c r="K79" i="29"/>
  <c r="L79" i="29"/>
  <c r="C80" i="29"/>
  <c r="D80" i="29"/>
  <c r="E80" i="29"/>
  <c r="F80" i="29"/>
  <c r="G80" i="29"/>
  <c r="H80" i="29"/>
  <c r="I80" i="29"/>
  <c r="J80" i="29"/>
  <c r="K80" i="29"/>
  <c r="L80" i="29"/>
  <c r="C81" i="29"/>
  <c r="D81" i="29"/>
  <c r="E81" i="29"/>
  <c r="F81" i="29"/>
  <c r="G81" i="29"/>
  <c r="H81" i="29"/>
  <c r="I81" i="29"/>
  <c r="J81" i="29"/>
  <c r="K81" i="29"/>
  <c r="L81" i="29"/>
  <c r="C82" i="29"/>
  <c r="D82" i="29"/>
  <c r="E82" i="29"/>
  <c r="F82" i="29"/>
  <c r="G82" i="29"/>
  <c r="H82" i="29"/>
  <c r="I82" i="29"/>
  <c r="J82" i="29"/>
  <c r="K82" i="29"/>
  <c r="L82" i="29"/>
  <c r="C83" i="29"/>
  <c r="D83" i="29"/>
  <c r="E83" i="29"/>
  <c r="F83" i="29"/>
  <c r="G83" i="29"/>
  <c r="H83" i="29"/>
  <c r="I83" i="29"/>
  <c r="J83" i="29"/>
  <c r="K83" i="29"/>
  <c r="L83" i="29"/>
  <c r="C84" i="29"/>
  <c r="D84" i="29"/>
  <c r="E84" i="29"/>
  <c r="F84" i="29"/>
  <c r="G84" i="29"/>
  <c r="H84" i="29"/>
  <c r="I84" i="29"/>
  <c r="J84" i="29"/>
  <c r="K84" i="29"/>
  <c r="L84" i="29"/>
  <c r="C85" i="29"/>
  <c r="D85" i="29"/>
  <c r="E85" i="29"/>
  <c r="F85" i="29"/>
  <c r="G85" i="29"/>
  <c r="H85" i="29"/>
  <c r="I85" i="29"/>
  <c r="J85" i="29"/>
  <c r="K85" i="29"/>
  <c r="L85" i="29"/>
  <c r="C86" i="29"/>
  <c r="D86" i="29"/>
  <c r="E86" i="29"/>
  <c r="F86" i="29"/>
  <c r="G86" i="29"/>
  <c r="H86" i="29"/>
  <c r="I86" i="29"/>
  <c r="J86" i="29"/>
  <c r="K86" i="29"/>
  <c r="L86" i="29"/>
  <c r="C87" i="29"/>
  <c r="D87" i="29"/>
  <c r="E87" i="29"/>
  <c r="F87" i="29"/>
  <c r="G87" i="29"/>
  <c r="H87" i="29"/>
  <c r="I87" i="29"/>
  <c r="J87" i="29"/>
  <c r="K87" i="29"/>
  <c r="L87" i="29"/>
  <c r="C88" i="29"/>
  <c r="D88" i="29"/>
  <c r="E88" i="29"/>
  <c r="F88" i="29"/>
  <c r="G88" i="29"/>
  <c r="H88" i="29"/>
  <c r="I88" i="29"/>
  <c r="J88" i="29"/>
  <c r="K88" i="29"/>
  <c r="L88" i="29"/>
  <c r="C89" i="29"/>
  <c r="D89" i="29"/>
  <c r="E89" i="29"/>
  <c r="F89" i="29"/>
  <c r="G89" i="29"/>
  <c r="H89" i="29"/>
  <c r="I89" i="29"/>
  <c r="J89" i="29"/>
  <c r="K89" i="29"/>
  <c r="L89" i="29"/>
  <c r="C90" i="29"/>
  <c r="D90" i="29"/>
  <c r="E90" i="29"/>
  <c r="F90" i="29"/>
  <c r="G90" i="29"/>
  <c r="H90" i="29"/>
  <c r="I90" i="29"/>
  <c r="J90" i="29"/>
  <c r="K90" i="29"/>
  <c r="L90" i="29"/>
  <c r="C91" i="29"/>
  <c r="D91" i="29"/>
  <c r="E91" i="29"/>
  <c r="F91" i="29"/>
  <c r="G91" i="29"/>
  <c r="H91" i="29"/>
  <c r="I91" i="29"/>
  <c r="J91" i="29"/>
  <c r="K91" i="29"/>
  <c r="L91" i="29"/>
  <c r="C92" i="29"/>
  <c r="D92" i="29"/>
  <c r="E92" i="29"/>
  <c r="F92" i="29"/>
  <c r="G92" i="29"/>
  <c r="H92" i="29"/>
  <c r="I92" i="29"/>
  <c r="J92" i="29"/>
  <c r="K92" i="29"/>
  <c r="L92" i="29"/>
  <c r="C93" i="29"/>
  <c r="D93" i="29"/>
  <c r="E93" i="29"/>
  <c r="F93" i="29"/>
  <c r="G93" i="29"/>
  <c r="H93" i="29"/>
  <c r="I93" i="29"/>
  <c r="J93" i="29"/>
  <c r="K93" i="29"/>
  <c r="L93" i="29"/>
  <c r="C94" i="29"/>
  <c r="D94" i="29"/>
  <c r="E94" i="29"/>
  <c r="F94" i="29"/>
  <c r="G94" i="29"/>
  <c r="H94" i="29"/>
  <c r="I94" i="29"/>
  <c r="J94" i="29"/>
  <c r="K94" i="29"/>
  <c r="L94" i="29"/>
  <c r="C95" i="29"/>
  <c r="D95" i="29"/>
  <c r="E95" i="29"/>
  <c r="F95" i="29"/>
  <c r="G95" i="29"/>
  <c r="H95" i="29"/>
  <c r="I95" i="29"/>
  <c r="J95" i="29"/>
  <c r="K95" i="29"/>
  <c r="L95" i="29"/>
  <c r="C96" i="29"/>
  <c r="D96" i="29"/>
  <c r="E96" i="29"/>
  <c r="F96" i="29"/>
  <c r="G96" i="29"/>
  <c r="H96" i="29"/>
  <c r="I96" i="29"/>
  <c r="J96" i="29"/>
  <c r="K96" i="29"/>
  <c r="L96" i="29"/>
  <c r="C97" i="29"/>
  <c r="D97" i="29"/>
  <c r="E97" i="29"/>
  <c r="F97" i="29"/>
  <c r="G97" i="29"/>
  <c r="H97" i="29"/>
  <c r="I97" i="29"/>
  <c r="J97" i="29"/>
  <c r="K97" i="29"/>
  <c r="L97" i="29"/>
  <c r="C98" i="29"/>
  <c r="D98" i="29"/>
  <c r="E98" i="29"/>
  <c r="F98" i="29"/>
  <c r="G98" i="29"/>
  <c r="H98" i="29"/>
  <c r="I98" i="29"/>
  <c r="J98" i="29"/>
  <c r="K98" i="29"/>
  <c r="L98" i="29"/>
  <c r="C99" i="29"/>
  <c r="D99" i="29"/>
  <c r="E99" i="29"/>
  <c r="F99" i="29"/>
  <c r="G99" i="29"/>
  <c r="H99" i="29"/>
  <c r="I99" i="29"/>
  <c r="J99" i="29"/>
  <c r="K99" i="29"/>
  <c r="L99" i="29"/>
  <c r="C100" i="29"/>
  <c r="D100" i="29"/>
  <c r="E100" i="29"/>
  <c r="F100" i="29"/>
  <c r="G100" i="29"/>
  <c r="H100" i="29"/>
  <c r="I100" i="29"/>
  <c r="J100" i="29"/>
  <c r="K100" i="29"/>
  <c r="L100" i="29"/>
  <c r="C101" i="29"/>
  <c r="D101" i="29"/>
  <c r="E101" i="29"/>
  <c r="F101" i="29"/>
  <c r="G101" i="29"/>
  <c r="H101" i="29"/>
  <c r="I101" i="29"/>
  <c r="J101" i="29"/>
  <c r="K101" i="29"/>
  <c r="L101" i="29"/>
  <c r="C102" i="29"/>
  <c r="D102" i="29"/>
  <c r="E102" i="29"/>
  <c r="F102" i="29"/>
  <c r="G102" i="29"/>
  <c r="H102" i="29"/>
  <c r="I102" i="29"/>
  <c r="J102" i="29"/>
  <c r="K102" i="29"/>
  <c r="L102" i="29"/>
  <c r="C103" i="29"/>
  <c r="D103" i="29"/>
  <c r="E103" i="29"/>
  <c r="F103" i="29"/>
  <c r="G103" i="29"/>
  <c r="H103" i="29"/>
  <c r="I103" i="29"/>
  <c r="J103" i="29"/>
  <c r="K103" i="29"/>
  <c r="L103" i="29"/>
  <c r="C104" i="29"/>
  <c r="D104" i="29"/>
  <c r="E104" i="29"/>
  <c r="F104" i="29"/>
  <c r="G104" i="29"/>
  <c r="H104" i="29"/>
  <c r="I104" i="29"/>
  <c r="J104" i="29"/>
  <c r="K104" i="29"/>
  <c r="L104" i="29"/>
  <c r="C105" i="29"/>
  <c r="D105" i="29"/>
  <c r="E105" i="29"/>
  <c r="F105" i="29"/>
  <c r="G105" i="29"/>
  <c r="H105" i="29"/>
  <c r="I105" i="29"/>
  <c r="J105" i="29"/>
  <c r="K105" i="29"/>
  <c r="L105" i="29"/>
  <c r="C106" i="29"/>
  <c r="D106" i="29"/>
  <c r="E106" i="29"/>
  <c r="F106" i="29"/>
  <c r="G106" i="29"/>
  <c r="H106" i="29"/>
  <c r="I106" i="29"/>
  <c r="J106" i="29"/>
  <c r="K106" i="29"/>
  <c r="L106" i="29"/>
  <c r="C107" i="29"/>
  <c r="D107" i="29"/>
  <c r="E107" i="29"/>
  <c r="F107" i="29"/>
  <c r="G107" i="29"/>
  <c r="H107" i="29"/>
  <c r="I107" i="29"/>
  <c r="J107" i="29"/>
  <c r="K107" i="29"/>
  <c r="L107" i="29"/>
  <c r="C108" i="29"/>
  <c r="D108" i="29"/>
  <c r="E108" i="29"/>
  <c r="F108" i="29"/>
  <c r="G108" i="29"/>
  <c r="H108" i="29"/>
  <c r="I108" i="29"/>
  <c r="J108" i="29"/>
  <c r="K108" i="29"/>
  <c r="L108" i="29"/>
  <c r="C109" i="29"/>
  <c r="D109" i="29"/>
  <c r="E109" i="29"/>
  <c r="F109" i="29"/>
  <c r="G109" i="29"/>
  <c r="H109" i="29"/>
  <c r="I109" i="29"/>
  <c r="J109" i="29"/>
  <c r="K109" i="29"/>
  <c r="L109" i="29"/>
  <c r="C110" i="29"/>
  <c r="D110" i="29"/>
  <c r="E110" i="29"/>
  <c r="F110" i="29"/>
  <c r="G110" i="29"/>
  <c r="H110" i="29"/>
  <c r="I110" i="29"/>
  <c r="J110" i="29"/>
  <c r="K110" i="29"/>
  <c r="L110" i="29"/>
  <c r="C111" i="29"/>
  <c r="D111" i="29"/>
  <c r="E111" i="29"/>
  <c r="F111" i="29"/>
  <c r="G111" i="29"/>
  <c r="H111" i="29"/>
  <c r="I111" i="29"/>
  <c r="J111" i="29"/>
  <c r="K111" i="29"/>
  <c r="L111" i="29"/>
  <c r="C112" i="29"/>
  <c r="D112" i="29"/>
  <c r="E112" i="29"/>
  <c r="F112" i="29"/>
  <c r="G112" i="29"/>
  <c r="H112" i="29"/>
  <c r="I112" i="29"/>
  <c r="J112" i="29"/>
  <c r="K112" i="29"/>
  <c r="L112" i="29"/>
  <c r="C113" i="29"/>
  <c r="D113" i="29"/>
  <c r="E113" i="29"/>
  <c r="F113" i="29"/>
  <c r="G113" i="29"/>
  <c r="H113" i="29"/>
  <c r="I113" i="29"/>
  <c r="J113" i="29"/>
  <c r="K113" i="29"/>
  <c r="L113" i="29"/>
  <c r="C114" i="29"/>
  <c r="D114" i="29"/>
  <c r="E114" i="29"/>
  <c r="F114" i="29"/>
  <c r="G114" i="29"/>
  <c r="H114" i="29"/>
  <c r="I114" i="29"/>
  <c r="J114" i="29"/>
  <c r="K114" i="29"/>
  <c r="L114" i="29"/>
  <c r="C115" i="29"/>
  <c r="D115" i="29"/>
  <c r="E115" i="29"/>
  <c r="F115" i="29"/>
  <c r="G115" i="29"/>
  <c r="H115" i="29"/>
  <c r="I115" i="29"/>
  <c r="J115" i="29"/>
  <c r="K115" i="29"/>
  <c r="L115" i="29"/>
  <c r="C116" i="29"/>
  <c r="D116" i="29"/>
  <c r="E116" i="29"/>
  <c r="F116" i="29"/>
  <c r="G116" i="29"/>
  <c r="H116" i="29"/>
  <c r="I116" i="29"/>
  <c r="J116" i="29"/>
  <c r="K116" i="29"/>
  <c r="L116" i="29"/>
  <c r="C117" i="29"/>
  <c r="D117" i="29"/>
  <c r="E117" i="29"/>
  <c r="F117" i="29"/>
  <c r="G117" i="29"/>
  <c r="H117" i="29"/>
  <c r="I117" i="29"/>
  <c r="J117" i="29"/>
  <c r="K117" i="29"/>
  <c r="L117" i="29"/>
  <c r="C118" i="29"/>
  <c r="D118" i="29"/>
  <c r="E118" i="29"/>
  <c r="F118" i="29"/>
  <c r="G118" i="29"/>
  <c r="H118" i="29"/>
  <c r="I118" i="29"/>
  <c r="J118" i="29"/>
  <c r="K118" i="29"/>
  <c r="L118" i="29"/>
  <c r="C119" i="29"/>
  <c r="D119" i="29"/>
  <c r="E119" i="29"/>
  <c r="F119" i="29"/>
  <c r="G119" i="29"/>
  <c r="H119" i="29"/>
  <c r="I119" i="29"/>
  <c r="J119" i="29"/>
  <c r="K119" i="29"/>
  <c r="L119" i="29"/>
  <c r="C120" i="29"/>
  <c r="D120" i="29"/>
  <c r="E120" i="29"/>
  <c r="F120" i="29"/>
  <c r="G120" i="29"/>
  <c r="H120" i="29"/>
  <c r="I120" i="29"/>
  <c r="J120" i="29"/>
  <c r="K120" i="29"/>
  <c r="L120" i="29"/>
  <c r="C121" i="29"/>
  <c r="D121" i="29"/>
  <c r="E121" i="29"/>
  <c r="F121" i="29"/>
  <c r="G121" i="29"/>
  <c r="H121" i="29"/>
  <c r="I121" i="29"/>
  <c r="J121" i="29"/>
  <c r="K121" i="29"/>
  <c r="L121" i="29"/>
  <c r="C122" i="29"/>
  <c r="D122" i="29"/>
  <c r="E122" i="29"/>
  <c r="F122" i="29"/>
  <c r="G122" i="29"/>
  <c r="H122" i="29"/>
  <c r="I122" i="29"/>
  <c r="J122" i="29"/>
  <c r="K122" i="29"/>
  <c r="L122" i="29"/>
  <c r="C123" i="29"/>
  <c r="D123" i="29"/>
  <c r="E123" i="29"/>
  <c r="F123" i="29"/>
  <c r="G123" i="29"/>
  <c r="H123" i="29"/>
  <c r="I123" i="29"/>
  <c r="J123" i="29"/>
  <c r="K123" i="29"/>
  <c r="L123" i="29"/>
  <c r="C124" i="29"/>
  <c r="D124" i="29"/>
  <c r="E124" i="29"/>
  <c r="F124" i="29"/>
  <c r="G124" i="29"/>
  <c r="H124" i="29"/>
  <c r="I124" i="29"/>
  <c r="J124" i="29"/>
  <c r="K124" i="29"/>
  <c r="L124" i="29"/>
  <c r="C125" i="29"/>
  <c r="D125" i="29"/>
  <c r="E125" i="29"/>
  <c r="F125" i="29"/>
  <c r="G125" i="29"/>
  <c r="H125" i="29"/>
  <c r="I125" i="29"/>
  <c r="J125" i="29"/>
  <c r="K125" i="29"/>
  <c r="L125" i="29"/>
  <c r="C126" i="29"/>
  <c r="D126" i="29"/>
  <c r="E126" i="29"/>
  <c r="F126" i="29"/>
  <c r="G126" i="29"/>
  <c r="H126" i="29"/>
  <c r="I126" i="29"/>
  <c r="J126" i="29"/>
  <c r="K126" i="29"/>
  <c r="L126" i="29"/>
  <c r="C127" i="29"/>
  <c r="D127" i="29"/>
  <c r="E127" i="29"/>
  <c r="F127" i="29"/>
  <c r="G127" i="29"/>
  <c r="H127" i="29"/>
  <c r="I127" i="29"/>
  <c r="J127" i="29"/>
  <c r="K127" i="29"/>
  <c r="L127" i="29"/>
  <c r="C128" i="29"/>
  <c r="D128" i="29"/>
  <c r="E128" i="29"/>
  <c r="F128" i="29"/>
  <c r="G128" i="29"/>
  <c r="H128" i="29"/>
  <c r="I128" i="29"/>
  <c r="J128" i="29"/>
  <c r="K128" i="29"/>
  <c r="L128" i="29"/>
  <c r="C129" i="29"/>
  <c r="D129" i="29"/>
  <c r="E129" i="29"/>
  <c r="F129" i="29"/>
  <c r="G129" i="29"/>
  <c r="H129" i="29"/>
  <c r="I129" i="29"/>
  <c r="J129" i="29"/>
  <c r="K129" i="29"/>
  <c r="L129" i="29"/>
  <c r="C130" i="29"/>
  <c r="D130" i="29"/>
  <c r="E130" i="29"/>
  <c r="F130" i="29"/>
  <c r="G130" i="29"/>
  <c r="H130" i="29"/>
  <c r="I130" i="29"/>
  <c r="J130" i="29"/>
  <c r="K130" i="29"/>
  <c r="L130" i="29"/>
  <c r="C131" i="29"/>
  <c r="D131" i="29"/>
  <c r="E131" i="29"/>
  <c r="F131" i="29"/>
  <c r="G131" i="29"/>
  <c r="H131" i="29"/>
  <c r="I131" i="29"/>
  <c r="J131" i="29"/>
  <c r="K131" i="29"/>
  <c r="L131" i="29"/>
  <c r="C132" i="29"/>
  <c r="D132" i="29"/>
  <c r="E132" i="29"/>
  <c r="F132" i="29"/>
  <c r="G132" i="29"/>
  <c r="H132" i="29"/>
  <c r="I132" i="29"/>
  <c r="J132" i="29"/>
  <c r="K132" i="29"/>
  <c r="L132" i="29"/>
  <c r="C133" i="29"/>
  <c r="D133" i="29"/>
  <c r="E133" i="29"/>
  <c r="F133" i="29"/>
  <c r="G133" i="29"/>
  <c r="H133" i="29"/>
  <c r="I133" i="29"/>
  <c r="J133" i="29"/>
  <c r="K133" i="29"/>
  <c r="L133" i="29"/>
  <c r="C134" i="29"/>
  <c r="D134" i="29"/>
  <c r="E134" i="29"/>
  <c r="F134" i="29"/>
  <c r="G134" i="29"/>
  <c r="H134" i="29"/>
  <c r="I134" i="29"/>
  <c r="J134" i="29"/>
  <c r="K134" i="29"/>
  <c r="L134" i="29"/>
  <c r="C135" i="29"/>
  <c r="D135" i="29"/>
  <c r="E135" i="29"/>
  <c r="F135" i="29"/>
  <c r="G135" i="29"/>
  <c r="H135" i="29"/>
  <c r="I135" i="29"/>
  <c r="J135" i="29"/>
  <c r="K135" i="29"/>
  <c r="L135" i="29"/>
  <c r="C136" i="29"/>
  <c r="D136" i="29"/>
  <c r="E136" i="29"/>
  <c r="F136" i="29"/>
  <c r="G136" i="29"/>
  <c r="H136" i="29"/>
  <c r="I136" i="29"/>
  <c r="J136" i="29"/>
  <c r="K136" i="29"/>
  <c r="L136" i="29"/>
  <c r="C137" i="29"/>
  <c r="D137" i="29"/>
  <c r="E137" i="29"/>
  <c r="F137" i="29"/>
  <c r="G137" i="29"/>
  <c r="H137" i="29"/>
  <c r="I137" i="29"/>
  <c r="J137" i="29"/>
  <c r="K137" i="29"/>
  <c r="L137" i="29"/>
  <c r="C138" i="29"/>
  <c r="D138" i="29"/>
  <c r="E138" i="29"/>
  <c r="F138" i="29"/>
  <c r="G138" i="29"/>
  <c r="H138" i="29"/>
  <c r="I138" i="29"/>
  <c r="J138" i="29"/>
  <c r="K138" i="29"/>
  <c r="L138" i="29"/>
  <c r="C139" i="29"/>
  <c r="D139" i="29"/>
  <c r="E139" i="29"/>
  <c r="F139" i="29"/>
  <c r="G139" i="29"/>
  <c r="H139" i="29"/>
  <c r="I139" i="29"/>
  <c r="J139" i="29"/>
  <c r="K139" i="29"/>
  <c r="L139" i="29"/>
  <c r="C140" i="29"/>
  <c r="D140" i="29"/>
  <c r="E140" i="29"/>
  <c r="F140" i="29"/>
  <c r="G140" i="29"/>
  <c r="H140" i="29"/>
  <c r="I140" i="29"/>
  <c r="J140" i="29"/>
  <c r="K140" i="29"/>
  <c r="L140" i="29"/>
  <c r="C141" i="29"/>
  <c r="D141" i="29"/>
  <c r="E141" i="29"/>
  <c r="F141" i="29"/>
  <c r="G141" i="29"/>
  <c r="H141" i="29"/>
  <c r="I141" i="29"/>
  <c r="J141" i="29"/>
  <c r="K141" i="29"/>
  <c r="L141" i="29"/>
  <c r="C142" i="29"/>
  <c r="D142" i="29"/>
  <c r="E142" i="29"/>
  <c r="F142" i="29"/>
  <c r="G142" i="29"/>
  <c r="H142" i="29"/>
  <c r="I142" i="29"/>
  <c r="J142" i="29"/>
  <c r="K142" i="29"/>
  <c r="L142" i="29"/>
  <c r="C143" i="29"/>
  <c r="D143" i="29"/>
  <c r="E143" i="29"/>
  <c r="F143" i="29"/>
  <c r="G143" i="29"/>
  <c r="H143" i="29"/>
  <c r="I143" i="29"/>
  <c r="J143" i="29"/>
  <c r="K143" i="29"/>
  <c r="L143" i="29"/>
  <c r="C144" i="29"/>
  <c r="D144" i="29"/>
  <c r="E144" i="29"/>
  <c r="F144" i="29"/>
  <c r="G144" i="29"/>
  <c r="H144" i="29"/>
  <c r="I144" i="29"/>
  <c r="J144" i="29"/>
  <c r="K144" i="29"/>
  <c r="L144" i="29"/>
  <c r="C145" i="29"/>
  <c r="D145" i="29"/>
  <c r="E145" i="29"/>
  <c r="F145" i="29"/>
  <c r="G145" i="29"/>
  <c r="H145" i="29"/>
  <c r="I145" i="29"/>
  <c r="J145" i="29"/>
  <c r="K145" i="29"/>
  <c r="L145" i="29"/>
  <c r="C146" i="29"/>
  <c r="D146" i="29"/>
  <c r="E146" i="29"/>
  <c r="F146" i="29"/>
  <c r="G146" i="29"/>
  <c r="H146" i="29"/>
  <c r="I146" i="29"/>
  <c r="J146" i="29"/>
  <c r="K146" i="29"/>
  <c r="L146" i="29"/>
  <c r="C147" i="29"/>
  <c r="D147" i="29"/>
  <c r="E147" i="29"/>
  <c r="F147" i="29"/>
  <c r="G147" i="29"/>
  <c r="H147" i="29"/>
  <c r="I147" i="29"/>
  <c r="J147" i="29"/>
  <c r="K147" i="29"/>
  <c r="L147" i="29"/>
  <c r="C148" i="29"/>
  <c r="D148" i="29"/>
  <c r="E148" i="29"/>
  <c r="F148" i="29"/>
  <c r="G148" i="29"/>
  <c r="H148" i="29"/>
  <c r="I148" i="29"/>
  <c r="J148" i="29"/>
  <c r="K148" i="29"/>
  <c r="L148" i="29"/>
  <c r="C149" i="29"/>
  <c r="D149" i="29"/>
  <c r="E149" i="29"/>
  <c r="F149" i="29"/>
  <c r="G149" i="29"/>
  <c r="H149" i="29"/>
  <c r="I149" i="29"/>
  <c r="J149" i="29"/>
  <c r="K149" i="29"/>
  <c r="L149" i="29"/>
  <c r="C150" i="29"/>
  <c r="D150" i="29"/>
  <c r="E150" i="29"/>
  <c r="F150" i="29"/>
  <c r="G150" i="29"/>
  <c r="H150" i="29"/>
  <c r="I150" i="29"/>
  <c r="J150" i="29"/>
  <c r="K150" i="29"/>
  <c r="L150" i="29"/>
  <c r="C151" i="29"/>
  <c r="D151" i="29"/>
  <c r="E151" i="29"/>
  <c r="F151" i="29"/>
  <c r="G151" i="29"/>
  <c r="H151" i="29"/>
  <c r="I151" i="29"/>
  <c r="J151" i="29"/>
  <c r="K151" i="29"/>
  <c r="L151" i="29"/>
  <c r="C152" i="29"/>
  <c r="D152" i="29"/>
  <c r="E152" i="29"/>
  <c r="F152" i="29"/>
  <c r="G152" i="29"/>
  <c r="H152" i="29"/>
  <c r="I152" i="29"/>
  <c r="J152" i="29"/>
  <c r="K152" i="29"/>
  <c r="L152" i="29"/>
  <c r="C153" i="29"/>
  <c r="D153" i="29"/>
  <c r="E153" i="29"/>
  <c r="F153" i="29"/>
  <c r="G153" i="29"/>
  <c r="H153" i="29"/>
  <c r="I153" i="29"/>
  <c r="J153" i="29"/>
  <c r="K153" i="29"/>
  <c r="L153" i="29"/>
  <c r="C154" i="29"/>
  <c r="D154" i="29"/>
  <c r="E154" i="29"/>
  <c r="F154" i="29"/>
  <c r="G154" i="29"/>
  <c r="H154" i="29"/>
  <c r="I154" i="29"/>
  <c r="J154" i="29"/>
  <c r="K154" i="29"/>
  <c r="L154" i="29"/>
  <c r="C155" i="29"/>
  <c r="D155" i="29"/>
  <c r="E155" i="29"/>
  <c r="F155" i="29"/>
  <c r="G155" i="29"/>
  <c r="H155" i="29"/>
  <c r="I155" i="29"/>
  <c r="J155" i="29"/>
  <c r="K155" i="29"/>
  <c r="L155" i="29"/>
  <c r="C156" i="29"/>
  <c r="D156" i="29"/>
  <c r="E156" i="29"/>
  <c r="F156" i="29"/>
  <c r="G156" i="29"/>
  <c r="H156" i="29"/>
  <c r="I156" i="29"/>
  <c r="J156" i="29"/>
  <c r="K156" i="29"/>
  <c r="L156" i="29"/>
  <c r="C157" i="29"/>
  <c r="D157" i="29"/>
  <c r="E157" i="29"/>
  <c r="F157" i="29"/>
  <c r="G157" i="29"/>
  <c r="H157" i="29"/>
  <c r="I157" i="29"/>
  <c r="J157" i="29"/>
  <c r="K157" i="29"/>
  <c r="L157" i="29"/>
  <c r="C158" i="29"/>
  <c r="D158" i="29"/>
  <c r="E158" i="29"/>
  <c r="F158" i="29"/>
  <c r="G158" i="29"/>
  <c r="H158" i="29"/>
  <c r="I158" i="29"/>
  <c r="J158" i="29"/>
  <c r="K158" i="29"/>
  <c r="L158" i="29"/>
  <c r="C159" i="29"/>
  <c r="D159" i="29"/>
  <c r="E159" i="29"/>
  <c r="F159" i="29"/>
  <c r="G159" i="29"/>
  <c r="H159" i="29"/>
  <c r="I159" i="29"/>
  <c r="J159" i="29"/>
  <c r="K159" i="29"/>
  <c r="L159" i="29"/>
  <c r="C160" i="29"/>
  <c r="D160" i="29"/>
  <c r="E160" i="29"/>
  <c r="F160" i="29"/>
  <c r="G160" i="29"/>
  <c r="H160" i="29"/>
  <c r="I160" i="29"/>
  <c r="J160" i="29"/>
  <c r="K160" i="29"/>
  <c r="L160" i="29"/>
  <c r="C161" i="29"/>
  <c r="D161" i="29"/>
  <c r="E161" i="29"/>
  <c r="F161" i="29"/>
  <c r="G161" i="29"/>
  <c r="H161" i="29"/>
  <c r="I161" i="29"/>
  <c r="J161" i="29"/>
  <c r="K161" i="29"/>
  <c r="L161" i="29"/>
  <c r="C162" i="29"/>
  <c r="D162" i="29"/>
  <c r="E162" i="29"/>
  <c r="F162" i="29"/>
  <c r="G162" i="29"/>
  <c r="H162" i="29"/>
  <c r="I162" i="29"/>
  <c r="J162" i="29"/>
  <c r="K162" i="29"/>
  <c r="L162" i="29"/>
  <c r="C163" i="29"/>
  <c r="D163" i="29"/>
  <c r="E163" i="29"/>
  <c r="F163" i="29"/>
  <c r="G163" i="29"/>
  <c r="H163" i="29"/>
  <c r="I163" i="29"/>
  <c r="J163" i="29"/>
  <c r="K163" i="29"/>
  <c r="L163" i="29"/>
  <c r="C164" i="29"/>
  <c r="D164" i="29"/>
  <c r="E164" i="29"/>
  <c r="F164" i="29"/>
  <c r="G164" i="29"/>
  <c r="H164" i="29"/>
  <c r="I164" i="29"/>
  <c r="J164" i="29"/>
  <c r="K164" i="29"/>
  <c r="L164" i="29"/>
  <c r="D5" i="29"/>
  <c r="E5" i="29"/>
  <c r="F5" i="29"/>
  <c r="G5" i="29"/>
  <c r="H5" i="29"/>
  <c r="I5" i="29"/>
  <c r="J5" i="29"/>
  <c r="K5" i="29"/>
  <c r="L5" i="29"/>
  <c r="C5" i="29"/>
  <c r="C7" i="30"/>
  <c r="M7" i="30"/>
  <c r="J7" i="30"/>
  <c r="L7" i="30"/>
  <c r="H7" i="30"/>
  <c r="K7" i="30"/>
  <c r="G7" i="30"/>
  <c r="D7" i="30"/>
  <c r="I7" i="30"/>
  <c r="E7" i="30"/>
  <c r="F7" i="30"/>
  <c r="M5" i="29" l="1"/>
  <c r="AQ165" i="28"/>
  <c r="AP165" i="28"/>
  <c r="AO165" i="28"/>
  <c r="AN165" i="28"/>
  <c r="AM165" i="28"/>
  <c r="AL165" i="28"/>
  <c r="AK165" i="28"/>
  <c r="AJ165" i="28"/>
  <c r="AI165" i="28"/>
  <c r="AH165" i="28"/>
  <c r="AG165" i="28"/>
  <c r="AQ164" i="28"/>
  <c r="AP164" i="28"/>
  <c r="AO164" i="28"/>
  <c r="AN164" i="28"/>
  <c r="AM164" i="28"/>
  <c r="AL164" i="28"/>
  <c r="AK164" i="28"/>
  <c r="AJ164" i="28"/>
  <c r="AI164" i="28"/>
  <c r="AH164" i="28"/>
  <c r="AR164" i="28" s="1"/>
  <c r="AG164" i="28"/>
  <c r="AQ163" i="28"/>
  <c r="AP163" i="28"/>
  <c r="AO163" i="28"/>
  <c r="AN163" i="28"/>
  <c r="AM163" i="28"/>
  <c r="AL163" i="28"/>
  <c r="AK163" i="28"/>
  <c r="AJ163" i="28"/>
  <c r="AI163" i="28"/>
  <c r="AH163" i="28"/>
  <c r="AR163" i="28" s="1"/>
  <c r="AG163" i="28"/>
  <c r="AQ162" i="28"/>
  <c r="AP162" i="28"/>
  <c r="AO162" i="28"/>
  <c r="AN162" i="28"/>
  <c r="AM162" i="28"/>
  <c r="AL162" i="28"/>
  <c r="AK162" i="28"/>
  <c r="AJ162" i="28"/>
  <c r="AI162" i="28"/>
  <c r="AH162" i="28"/>
  <c r="AG162" i="28"/>
  <c r="AQ161" i="28"/>
  <c r="AP161" i="28"/>
  <c r="AO161" i="28"/>
  <c r="AN161" i="28"/>
  <c r="AM161" i="28"/>
  <c r="AL161" i="28"/>
  <c r="AK161" i="28"/>
  <c r="AJ161" i="28"/>
  <c r="AI161" i="28"/>
  <c r="AH161" i="28"/>
  <c r="AG161" i="28"/>
  <c r="AQ160" i="28"/>
  <c r="AP160" i="28"/>
  <c r="AO160" i="28"/>
  <c r="AN160" i="28"/>
  <c r="AM160" i="28"/>
  <c r="AL160" i="28"/>
  <c r="AK160" i="28"/>
  <c r="AJ160" i="28"/>
  <c r="AI160" i="28"/>
  <c r="AH160" i="28"/>
  <c r="AR160" i="28" s="1"/>
  <c r="AG160" i="28"/>
  <c r="AQ159" i="28"/>
  <c r="AP159" i="28"/>
  <c r="AO159" i="28"/>
  <c r="AN159" i="28"/>
  <c r="AM159" i="28"/>
  <c r="AL159" i="28"/>
  <c r="AK159" i="28"/>
  <c r="AJ159" i="28"/>
  <c r="AI159" i="28"/>
  <c r="AH159" i="28"/>
  <c r="AR159" i="28" s="1"/>
  <c r="AG159" i="28"/>
  <c r="AQ158" i="28"/>
  <c r="AP158" i="28"/>
  <c r="AO158" i="28"/>
  <c r="AN158" i="28"/>
  <c r="AM158" i="28"/>
  <c r="AL158" i="28"/>
  <c r="AK158" i="28"/>
  <c r="AJ158" i="28"/>
  <c r="AI158" i="28"/>
  <c r="AH158" i="28"/>
  <c r="AG158" i="28"/>
  <c r="AQ157" i="28"/>
  <c r="AP157" i="28"/>
  <c r="AO157" i="28"/>
  <c r="AN157" i="28"/>
  <c r="AM157" i="28"/>
  <c r="AL157" i="28"/>
  <c r="AK157" i="28"/>
  <c r="AJ157" i="28"/>
  <c r="AI157" i="28"/>
  <c r="AH157" i="28"/>
  <c r="AG157" i="28"/>
  <c r="AQ156" i="28"/>
  <c r="AP156" i="28"/>
  <c r="AO156" i="28"/>
  <c r="AN156" i="28"/>
  <c r="AM156" i="28"/>
  <c r="AL156" i="28"/>
  <c r="AK156" i="28"/>
  <c r="AJ156" i="28"/>
  <c r="AI156" i="28"/>
  <c r="AH156" i="28"/>
  <c r="AR156" i="28" s="1"/>
  <c r="AG156" i="28"/>
  <c r="AQ155" i="28"/>
  <c r="AP155" i="28"/>
  <c r="AO155" i="28"/>
  <c r="AN155" i="28"/>
  <c r="AM155" i="28"/>
  <c r="AL155" i="28"/>
  <c r="AK155" i="28"/>
  <c r="AJ155" i="28"/>
  <c r="AI155" i="28"/>
  <c r="AH155" i="28"/>
  <c r="AR155" i="28" s="1"/>
  <c r="AG155" i="28"/>
  <c r="AQ154" i="28"/>
  <c r="AP154" i="28"/>
  <c r="AO154" i="28"/>
  <c r="AN154" i="28"/>
  <c r="AM154" i="28"/>
  <c r="AL154" i="28"/>
  <c r="AK154" i="28"/>
  <c r="AJ154" i="28"/>
  <c r="AI154" i="28"/>
  <c r="AH154" i="28"/>
  <c r="AG154" i="28"/>
  <c r="AQ153" i="28"/>
  <c r="AP153" i="28"/>
  <c r="AO153" i="28"/>
  <c r="AN153" i="28"/>
  <c r="AM153" i="28"/>
  <c r="AL153" i="28"/>
  <c r="AK153" i="28"/>
  <c r="AJ153" i="28"/>
  <c r="AI153" i="28"/>
  <c r="AH153" i="28"/>
  <c r="AG153" i="28"/>
  <c r="AQ152" i="28"/>
  <c r="AP152" i="28"/>
  <c r="AO152" i="28"/>
  <c r="AN152" i="28"/>
  <c r="AM152" i="28"/>
  <c r="AL152" i="28"/>
  <c r="AK152" i="28"/>
  <c r="AJ152" i="28"/>
  <c r="AI152" i="28"/>
  <c r="AH152" i="28"/>
  <c r="AR152" i="28" s="1"/>
  <c r="AG152" i="28"/>
  <c r="AQ151" i="28"/>
  <c r="AP151" i="28"/>
  <c r="AO151" i="28"/>
  <c r="AN151" i="28"/>
  <c r="AM151" i="28"/>
  <c r="AL151" i="28"/>
  <c r="AK151" i="28"/>
  <c r="AJ151" i="28"/>
  <c r="AI151" i="28"/>
  <c r="AH151" i="28"/>
  <c r="AR151" i="28" s="1"/>
  <c r="AG151" i="28"/>
  <c r="AQ150" i="28"/>
  <c r="AP150" i="28"/>
  <c r="AO150" i="28"/>
  <c r="AN150" i="28"/>
  <c r="AM150" i="28"/>
  <c r="AL150" i="28"/>
  <c r="AK150" i="28"/>
  <c r="AJ150" i="28"/>
  <c r="AI150" i="28"/>
  <c r="AH150" i="28"/>
  <c r="AG150" i="28"/>
  <c r="AQ149" i="28"/>
  <c r="AP149" i="28"/>
  <c r="AO149" i="28"/>
  <c r="AN149" i="28"/>
  <c r="AM149" i="28"/>
  <c r="AL149" i="28"/>
  <c r="AK149" i="28"/>
  <c r="AJ149" i="28"/>
  <c r="AI149" i="28"/>
  <c r="AH149" i="28"/>
  <c r="AG149" i="28"/>
  <c r="AQ148" i="28"/>
  <c r="AP148" i="28"/>
  <c r="AO148" i="28"/>
  <c r="AN148" i="28"/>
  <c r="AM148" i="28"/>
  <c r="AL148" i="28"/>
  <c r="AK148" i="28"/>
  <c r="AJ148" i="28"/>
  <c r="AI148" i="28"/>
  <c r="AH148" i="28"/>
  <c r="AR148" i="28" s="1"/>
  <c r="AG148" i="28"/>
  <c r="AQ147" i="28"/>
  <c r="AP147" i="28"/>
  <c r="AO147" i="28"/>
  <c r="AN147" i="28"/>
  <c r="AM147" i="28"/>
  <c r="AL147" i="28"/>
  <c r="AK147" i="28"/>
  <c r="AJ147" i="28"/>
  <c r="AI147" i="28"/>
  <c r="AH147" i="28"/>
  <c r="AR147" i="28" s="1"/>
  <c r="AG147" i="28"/>
  <c r="AQ146" i="28"/>
  <c r="AP146" i="28"/>
  <c r="AO146" i="28"/>
  <c r="AN146" i="28"/>
  <c r="AM146" i="28"/>
  <c r="AL146" i="28"/>
  <c r="AK146" i="28"/>
  <c r="AJ146" i="28"/>
  <c r="AI146" i="28"/>
  <c r="AH146" i="28"/>
  <c r="AG146" i="28"/>
  <c r="AQ145" i="28"/>
  <c r="AP145" i="28"/>
  <c r="AO145" i="28"/>
  <c r="AN145" i="28"/>
  <c r="AM145" i="28"/>
  <c r="AL145" i="28"/>
  <c r="AK145" i="28"/>
  <c r="AJ145" i="28"/>
  <c r="AI145" i="28"/>
  <c r="AH145" i="28"/>
  <c r="AG145" i="28"/>
  <c r="AQ144" i="28"/>
  <c r="AP144" i="28"/>
  <c r="AO144" i="28"/>
  <c r="AN144" i="28"/>
  <c r="AM144" i="28"/>
  <c r="AL144" i="28"/>
  <c r="AK144" i="28"/>
  <c r="AJ144" i="28"/>
  <c r="AI144" i="28"/>
  <c r="AH144" i="28"/>
  <c r="AR144" i="28" s="1"/>
  <c r="AG144" i="28"/>
  <c r="AQ143" i="28"/>
  <c r="AP143" i="28"/>
  <c r="AO143" i="28"/>
  <c r="AN143" i="28"/>
  <c r="AM143" i="28"/>
  <c r="AL143" i="28"/>
  <c r="AK143" i="28"/>
  <c r="AJ143" i="28"/>
  <c r="AI143" i="28"/>
  <c r="AH143" i="28"/>
  <c r="AR143" i="28" s="1"/>
  <c r="AG143" i="28"/>
  <c r="AQ142" i="28"/>
  <c r="AP142" i="28"/>
  <c r="AO142" i="28"/>
  <c r="AN142" i="28"/>
  <c r="AM142" i="28"/>
  <c r="AL142" i="28"/>
  <c r="AK142" i="28"/>
  <c r="AJ142" i="28"/>
  <c r="AI142" i="28"/>
  <c r="AH142" i="28"/>
  <c r="AG142" i="28"/>
  <c r="AQ141" i="28"/>
  <c r="AP141" i="28"/>
  <c r="AO141" i="28"/>
  <c r="AN141" i="28"/>
  <c r="AM141" i="28"/>
  <c r="AL141" i="28"/>
  <c r="AK141" i="28"/>
  <c r="AJ141" i="28"/>
  <c r="AI141" i="28"/>
  <c r="AH141" i="28"/>
  <c r="AG141" i="28"/>
  <c r="AQ140" i="28"/>
  <c r="AP140" i="28"/>
  <c r="AO140" i="28"/>
  <c r="AN140" i="28"/>
  <c r="AM140" i="28"/>
  <c r="AL140" i="28"/>
  <c r="AK140" i="28"/>
  <c r="AJ140" i="28"/>
  <c r="AI140" i="28"/>
  <c r="AH140" i="28"/>
  <c r="AR140" i="28" s="1"/>
  <c r="AG140" i="28"/>
  <c r="AQ139" i="28"/>
  <c r="AP139" i="28"/>
  <c r="AO139" i="28"/>
  <c r="AN139" i="28"/>
  <c r="AM139" i="28"/>
  <c r="AL139" i="28"/>
  <c r="AK139" i="28"/>
  <c r="AJ139" i="28"/>
  <c r="AI139" i="28"/>
  <c r="AH139" i="28"/>
  <c r="AR139" i="28" s="1"/>
  <c r="AG139" i="28"/>
  <c r="AQ138" i="28"/>
  <c r="AP138" i="28"/>
  <c r="AO138" i="28"/>
  <c r="AN138" i="28"/>
  <c r="AM138" i="28"/>
  <c r="AL138" i="28"/>
  <c r="AK138" i="28"/>
  <c r="AJ138" i="28"/>
  <c r="AI138" i="28"/>
  <c r="AH138" i="28"/>
  <c r="AG138" i="28"/>
  <c r="AQ137" i="28"/>
  <c r="AP137" i="28"/>
  <c r="AO137" i="28"/>
  <c r="AN137" i="28"/>
  <c r="AM137" i="28"/>
  <c r="AL137" i="28"/>
  <c r="AK137" i="28"/>
  <c r="AJ137" i="28"/>
  <c r="AI137" i="28"/>
  <c r="AH137" i="28"/>
  <c r="AG137" i="28"/>
  <c r="AQ136" i="28"/>
  <c r="AP136" i="28"/>
  <c r="AO136" i="28"/>
  <c r="AN136" i="28"/>
  <c r="AM136" i="28"/>
  <c r="AL136" i="28"/>
  <c r="AK136" i="28"/>
  <c r="AJ136" i="28"/>
  <c r="AI136" i="28"/>
  <c r="AH136" i="28"/>
  <c r="AR136" i="28" s="1"/>
  <c r="AG136" i="28"/>
  <c r="AQ135" i="28"/>
  <c r="AP135" i="28"/>
  <c r="AO135" i="28"/>
  <c r="AN135" i="28"/>
  <c r="AM135" i="28"/>
  <c r="AL135" i="28"/>
  <c r="AK135" i="28"/>
  <c r="AJ135" i="28"/>
  <c r="AI135" i="28"/>
  <c r="AH135" i="28"/>
  <c r="AR135" i="28" s="1"/>
  <c r="AG135" i="28"/>
  <c r="AQ134" i="28"/>
  <c r="AP134" i="28"/>
  <c r="AO134" i="28"/>
  <c r="AN134" i="28"/>
  <c r="AM134" i="28"/>
  <c r="AL134" i="28"/>
  <c r="AK134" i="28"/>
  <c r="AJ134" i="28"/>
  <c r="AI134" i="28"/>
  <c r="AH134" i="28"/>
  <c r="AG134" i="28"/>
  <c r="AQ133" i="28"/>
  <c r="AP133" i="28"/>
  <c r="AO133" i="28"/>
  <c r="AN133" i="28"/>
  <c r="AM133" i="28"/>
  <c r="AL133" i="28"/>
  <c r="AK133" i="28"/>
  <c r="AJ133" i="28"/>
  <c r="AI133" i="28"/>
  <c r="AH133" i="28"/>
  <c r="AG133" i="28"/>
  <c r="AQ132" i="28"/>
  <c r="AP132" i="28"/>
  <c r="AO132" i="28"/>
  <c r="AN132" i="28"/>
  <c r="AM132" i="28"/>
  <c r="AL132" i="28"/>
  <c r="AK132" i="28"/>
  <c r="AJ132" i="28"/>
  <c r="AI132" i="28"/>
  <c r="AH132" i="28"/>
  <c r="AR132" i="28" s="1"/>
  <c r="AG132" i="28"/>
  <c r="AQ131" i="28"/>
  <c r="AP131" i="28"/>
  <c r="AO131" i="28"/>
  <c r="AN131" i="28"/>
  <c r="AM131" i="28"/>
  <c r="AL131" i="28"/>
  <c r="AK131" i="28"/>
  <c r="AJ131" i="28"/>
  <c r="AI131" i="28"/>
  <c r="AH131" i="28"/>
  <c r="AR131" i="28" s="1"/>
  <c r="AG131" i="28"/>
  <c r="AQ130" i="28"/>
  <c r="AP130" i="28"/>
  <c r="AO130" i="28"/>
  <c r="AN130" i="28"/>
  <c r="AM130" i="28"/>
  <c r="AL130" i="28"/>
  <c r="AK130" i="28"/>
  <c r="AJ130" i="28"/>
  <c r="AI130" i="28"/>
  <c r="AH130" i="28"/>
  <c r="AG130" i="28"/>
  <c r="AQ129" i="28"/>
  <c r="AP129" i="28"/>
  <c r="AO129" i="28"/>
  <c r="AN129" i="28"/>
  <c r="AM129" i="28"/>
  <c r="AL129" i="28"/>
  <c r="AK129" i="28"/>
  <c r="AJ129" i="28"/>
  <c r="AI129" i="28"/>
  <c r="AH129" i="28"/>
  <c r="AG129" i="28"/>
  <c r="AQ128" i="28"/>
  <c r="AP128" i="28"/>
  <c r="AO128" i="28"/>
  <c r="AN128" i="28"/>
  <c r="AM128" i="28"/>
  <c r="AL128" i="28"/>
  <c r="AK128" i="28"/>
  <c r="AJ128" i="28"/>
  <c r="AI128" i="28"/>
  <c r="AH128" i="28"/>
  <c r="AR128" i="28" s="1"/>
  <c r="AG128" i="28"/>
  <c r="AQ127" i="28"/>
  <c r="AP127" i="28"/>
  <c r="AO127" i="28"/>
  <c r="AN127" i="28"/>
  <c r="AM127" i="28"/>
  <c r="AL127" i="28"/>
  <c r="AK127" i="28"/>
  <c r="AJ127" i="28"/>
  <c r="AI127" i="28"/>
  <c r="AH127" i="28"/>
  <c r="AR127" i="28" s="1"/>
  <c r="AG127" i="28"/>
  <c r="AQ126" i="28"/>
  <c r="AP126" i="28"/>
  <c r="AO126" i="28"/>
  <c r="AN126" i="28"/>
  <c r="AM126" i="28"/>
  <c r="AL126" i="28"/>
  <c r="AK126" i="28"/>
  <c r="AJ126" i="28"/>
  <c r="AI126" i="28"/>
  <c r="AH126" i="28"/>
  <c r="AG126" i="28"/>
  <c r="AQ125" i="28"/>
  <c r="AP125" i="28"/>
  <c r="AO125" i="28"/>
  <c r="AN125" i="28"/>
  <c r="AM125" i="28"/>
  <c r="AL125" i="28"/>
  <c r="AK125" i="28"/>
  <c r="AJ125" i="28"/>
  <c r="AI125" i="28"/>
  <c r="AH125" i="28"/>
  <c r="AG125" i="28"/>
  <c r="AQ124" i="28"/>
  <c r="AP124" i="28"/>
  <c r="AO124" i="28"/>
  <c r="AN124" i="28"/>
  <c r="AM124" i="28"/>
  <c r="AL124" i="28"/>
  <c r="AK124" i="28"/>
  <c r="AJ124" i="28"/>
  <c r="AI124" i="28"/>
  <c r="AH124" i="28"/>
  <c r="AR124" i="28" s="1"/>
  <c r="AG124" i="28"/>
  <c r="AQ123" i="28"/>
  <c r="AP123" i="28"/>
  <c r="AO123" i="28"/>
  <c r="AN123" i="28"/>
  <c r="AM123" i="28"/>
  <c r="AL123" i="28"/>
  <c r="AK123" i="28"/>
  <c r="AJ123" i="28"/>
  <c r="AI123" i="28"/>
  <c r="AH123" i="28"/>
  <c r="AR123" i="28" s="1"/>
  <c r="AG123" i="28"/>
  <c r="AQ122" i="28"/>
  <c r="AP122" i="28"/>
  <c r="AO122" i="28"/>
  <c r="AN122" i="28"/>
  <c r="AM122" i="28"/>
  <c r="AL122" i="28"/>
  <c r="AK122" i="28"/>
  <c r="AJ122" i="28"/>
  <c r="AI122" i="28"/>
  <c r="AH122" i="28"/>
  <c r="AG122" i="28"/>
  <c r="AQ121" i="28"/>
  <c r="AP121" i="28"/>
  <c r="AO121" i="28"/>
  <c r="AN121" i="28"/>
  <c r="AM121" i="28"/>
  <c r="AL121" i="28"/>
  <c r="AK121" i="28"/>
  <c r="AJ121" i="28"/>
  <c r="AI121" i="28"/>
  <c r="AH121" i="28"/>
  <c r="AG121" i="28"/>
  <c r="AQ120" i="28"/>
  <c r="AP120" i="28"/>
  <c r="AO120" i="28"/>
  <c r="AN120" i="28"/>
  <c r="AM120" i="28"/>
  <c r="AL120" i="28"/>
  <c r="AK120" i="28"/>
  <c r="AJ120" i="28"/>
  <c r="AI120" i="28"/>
  <c r="AH120" i="28"/>
  <c r="AR120" i="28" s="1"/>
  <c r="AG120" i="28"/>
  <c r="AQ119" i="28"/>
  <c r="AP119" i="28"/>
  <c r="AO119" i="28"/>
  <c r="AN119" i="28"/>
  <c r="AM119" i="28"/>
  <c r="AL119" i="28"/>
  <c r="AK119" i="28"/>
  <c r="AJ119" i="28"/>
  <c r="AI119" i="28"/>
  <c r="AH119" i="28"/>
  <c r="AR119" i="28" s="1"/>
  <c r="AG119" i="28"/>
  <c r="AQ118" i="28"/>
  <c r="AP118" i="28"/>
  <c r="AO118" i="28"/>
  <c r="AN118" i="28"/>
  <c r="AM118" i="28"/>
  <c r="AL118" i="28"/>
  <c r="AK118" i="28"/>
  <c r="AJ118" i="28"/>
  <c r="AI118" i="28"/>
  <c r="AH118" i="28"/>
  <c r="AG118" i="28"/>
  <c r="AQ117" i="28"/>
  <c r="AP117" i="28"/>
  <c r="AO117" i="28"/>
  <c r="AN117" i="28"/>
  <c r="AM117" i="28"/>
  <c r="AL117" i="28"/>
  <c r="AK117" i="28"/>
  <c r="AJ117" i="28"/>
  <c r="AI117" i="28"/>
  <c r="AH117" i="28"/>
  <c r="AG117" i="28"/>
  <c r="AQ116" i="28"/>
  <c r="AP116" i="28"/>
  <c r="AO116" i="28"/>
  <c r="AN116" i="28"/>
  <c r="AM116" i="28"/>
  <c r="AL116" i="28"/>
  <c r="AK116" i="28"/>
  <c r="AJ116" i="28"/>
  <c r="AI116" i="28"/>
  <c r="AH116" i="28"/>
  <c r="AR116" i="28" s="1"/>
  <c r="AG116" i="28"/>
  <c r="AQ115" i="28"/>
  <c r="AP115" i="28"/>
  <c r="AO115" i="28"/>
  <c r="AN115" i="28"/>
  <c r="AM115" i="28"/>
  <c r="AL115" i="28"/>
  <c r="AK115" i="28"/>
  <c r="AJ115" i="28"/>
  <c r="AI115" i="28"/>
  <c r="AH115" i="28"/>
  <c r="AR115" i="28" s="1"/>
  <c r="AG115" i="28"/>
  <c r="AQ114" i="28"/>
  <c r="AP114" i="28"/>
  <c r="AO114" i="28"/>
  <c r="AN114" i="28"/>
  <c r="AM114" i="28"/>
  <c r="AL114" i="28"/>
  <c r="AK114" i="28"/>
  <c r="AJ114" i="28"/>
  <c r="AI114" i="28"/>
  <c r="AH114" i="28"/>
  <c r="AG114" i="28"/>
  <c r="AQ113" i="28"/>
  <c r="AP113" i="28"/>
  <c r="AO113" i="28"/>
  <c r="AN113" i="28"/>
  <c r="AM113" i="28"/>
  <c r="AL113" i="28"/>
  <c r="AK113" i="28"/>
  <c r="AJ113" i="28"/>
  <c r="AI113" i="28"/>
  <c r="AH113" i="28"/>
  <c r="AG113" i="28"/>
  <c r="AQ112" i="28"/>
  <c r="AP112" i="28"/>
  <c r="AO112" i="28"/>
  <c r="AN112" i="28"/>
  <c r="AM112" i="28"/>
  <c r="AL112" i="28"/>
  <c r="AK112" i="28"/>
  <c r="AJ112" i="28"/>
  <c r="AI112" i="28"/>
  <c r="AH112" i="28"/>
  <c r="AR112" i="28" s="1"/>
  <c r="AG112" i="28"/>
  <c r="AQ111" i="28"/>
  <c r="AP111" i="28"/>
  <c r="AO111" i="28"/>
  <c r="AN111" i="28"/>
  <c r="AM111" i="28"/>
  <c r="AL111" i="28"/>
  <c r="AK111" i="28"/>
  <c r="AJ111" i="28"/>
  <c r="AI111" i="28"/>
  <c r="AH111" i="28"/>
  <c r="AR111" i="28" s="1"/>
  <c r="AG111" i="28"/>
  <c r="AQ110" i="28"/>
  <c r="AP110" i="28"/>
  <c r="AO110" i="28"/>
  <c r="AN110" i="28"/>
  <c r="AM110" i="28"/>
  <c r="AL110" i="28"/>
  <c r="AK110" i="28"/>
  <c r="AJ110" i="28"/>
  <c r="AI110" i="28"/>
  <c r="AH110" i="28"/>
  <c r="AG110" i="28"/>
  <c r="AQ109" i="28"/>
  <c r="AP109" i="28"/>
  <c r="AO109" i="28"/>
  <c r="AN109" i="28"/>
  <c r="AM109" i="28"/>
  <c r="AL109" i="28"/>
  <c r="AK109" i="28"/>
  <c r="AJ109" i="28"/>
  <c r="AI109" i="28"/>
  <c r="AH109" i="28"/>
  <c r="AG109" i="28"/>
  <c r="AQ108" i="28"/>
  <c r="AP108" i="28"/>
  <c r="AO108" i="28"/>
  <c r="AN108" i="28"/>
  <c r="AM108" i="28"/>
  <c r="AL108" i="28"/>
  <c r="AK108" i="28"/>
  <c r="AJ108" i="28"/>
  <c r="AI108" i="28"/>
  <c r="AH108" i="28"/>
  <c r="AR108" i="28" s="1"/>
  <c r="AG108" i="28"/>
  <c r="AQ107" i="28"/>
  <c r="AP107" i="28"/>
  <c r="AO107" i="28"/>
  <c r="AN107" i="28"/>
  <c r="AM107" i="28"/>
  <c r="AL107" i="28"/>
  <c r="AK107" i="28"/>
  <c r="AJ107" i="28"/>
  <c r="AI107" i="28"/>
  <c r="AH107" i="28"/>
  <c r="AR107" i="28" s="1"/>
  <c r="AG107" i="28"/>
  <c r="AQ106" i="28"/>
  <c r="AP106" i="28"/>
  <c r="AO106" i="28"/>
  <c r="AN106" i="28"/>
  <c r="AM106" i="28"/>
  <c r="AL106" i="28"/>
  <c r="AK106" i="28"/>
  <c r="AJ106" i="28"/>
  <c r="AI106" i="28"/>
  <c r="AH106" i="28"/>
  <c r="AG106" i="28"/>
  <c r="AQ105" i="28"/>
  <c r="AP105" i="28"/>
  <c r="AO105" i="28"/>
  <c r="AN105" i="28"/>
  <c r="AM105" i="28"/>
  <c r="AL105" i="28"/>
  <c r="AK105" i="28"/>
  <c r="AJ105" i="28"/>
  <c r="AI105" i="28"/>
  <c r="AH105" i="28"/>
  <c r="AG105" i="28"/>
  <c r="AQ104" i="28"/>
  <c r="AP104" i="28"/>
  <c r="AO104" i="28"/>
  <c r="AN104" i="28"/>
  <c r="AM104" i="28"/>
  <c r="AL104" i="28"/>
  <c r="AK104" i="28"/>
  <c r="AJ104" i="28"/>
  <c r="AI104" i="28"/>
  <c r="AH104" i="28"/>
  <c r="AR104" i="28" s="1"/>
  <c r="AG104" i="28"/>
  <c r="AQ103" i="28"/>
  <c r="AP103" i="28"/>
  <c r="AO103" i="28"/>
  <c r="AN103" i="28"/>
  <c r="AM103" i="28"/>
  <c r="AL103" i="28"/>
  <c r="AK103" i="28"/>
  <c r="AJ103" i="28"/>
  <c r="AI103" i="28"/>
  <c r="AH103" i="28"/>
  <c r="AR103" i="28" s="1"/>
  <c r="AG103" i="28"/>
  <c r="AQ102" i="28"/>
  <c r="AP102" i="28"/>
  <c r="AO102" i="28"/>
  <c r="AN102" i="28"/>
  <c r="AM102" i="28"/>
  <c r="AL102" i="28"/>
  <c r="AK102" i="28"/>
  <c r="AJ102" i="28"/>
  <c r="AI102" i="28"/>
  <c r="AH102" i="28"/>
  <c r="AG102" i="28"/>
  <c r="AQ101" i="28"/>
  <c r="AP101" i="28"/>
  <c r="AO101" i="28"/>
  <c r="AN101" i="28"/>
  <c r="AM101" i="28"/>
  <c r="AL101" i="28"/>
  <c r="AK101" i="28"/>
  <c r="AJ101" i="28"/>
  <c r="AI101" i="28"/>
  <c r="AH101" i="28"/>
  <c r="AG101" i="28"/>
  <c r="AQ100" i="28"/>
  <c r="AP100" i="28"/>
  <c r="AO100" i="28"/>
  <c r="AN100" i="28"/>
  <c r="AM100" i="28"/>
  <c r="AL100" i="28"/>
  <c r="AK100" i="28"/>
  <c r="AJ100" i="28"/>
  <c r="AI100" i="28"/>
  <c r="AH100" i="28"/>
  <c r="AR100" i="28" s="1"/>
  <c r="AG100" i="28"/>
  <c r="AQ99" i="28"/>
  <c r="AP99" i="28"/>
  <c r="AO99" i="28"/>
  <c r="AN99" i="28"/>
  <c r="AM99" i="28"/>
  <c r="AL99" i="28"/>
  <c r="AK99" i="28"/>
  <c r="AJ99" i="28"/>
  <c r="AI99" i="28"/>
  <c r="AH99" i="28"/>
  <c r="AR99" i="28" s="1"/>
  <c r="AG99" i="28"/>
  <c r="AQ98" i="28"/>
  <c r="AP98" i="28"/>
  <c r="AO98" i="28"/>
  <c r="AN98" i="28"/>
  <c r="AM98" i="28"/>
  <c r="AL98" i="28"/>
  <c r="AK98" i="28"/>
  <c r="AJ98" i="28"/>
  <c r="AI98" i="28"/>
  <c r="AH98" i="28"/>
  <c r="AG98" i="28"/>
  <c r="AQ97" i="28"/>
  <c r="AP97" i="28"/>
  <c r="AO97" i="28"/>
  <c r="AN97" i="28"/>
  <c r="AM97" i="28"/>
  <c r="AL97" i="28"/>
  <c r="AK97" i="28"/>
  <c r="AJ97" i="28"/>
  <c r="AI97" i="28"/>
  <c r="AH97" i="28"/>
  <c r="AG97" i="28"/>
  <c r="AQ96" i="28"/>
  <c r="AP96" i="28"/>
  <c r="AO96" i="28"/>
  <c r="AN96" i="28"/>
  <c r="AM96" i="28"/>
  <c r="AL96" i="28"/>
  <c r="AK96" i="28"/>
  <c r="AJ96" i="28"/>
  <c r="AI96" i="28"/>
  <c r="AH96" i="28"/>
  <c r="AG96" i="28"/>
  <c r="AQ95" i="28"/>
  <c r="AP95" i="28"/>
  <c r="AO95" i="28"/>
  <c r="AN95" i="28"/>
  <c r="AM95" i="28"/>
  <c r="AL95" i="28"/>
  <c r="AK95" i="28"/>
  <c r="AJ95" i="28"/>
  <c r="AI95" i="28"/>
  <c r="AH95" i="28"/>
  <c r="AR95" i="28" s="1"/>
  <c r="AG95" i="28"/>
  <c r="AQ94" i="28"/>
  <c r="AP94" i="28"/>
  <c r="AO94" i="28"/>
  <c r="AN94" i="28"/>
  <c r="AM94" i="28"/>
  <c r="AL94" i="28"/>
  <c r="AK94" i="28"/>
  <c r="AJ94" i="28"/>
  <c r="AI94" i="28"/>
  <c r="AH94" i="28"/>
  <c r="AG94" i="28"/>
  <c r="AQ93" i="28"/>
  <c r="AP93" i="28"/>
  <c r="AO93" i="28"/>
  <c r="AN93" i="28"/>
  <c r="AM93" i="28"/>
  <c r="AL93" i="28"/>
  <c r="AK93" i="28"/>
  <c r="AJ93" i="28"/>
  <c r="AI93" i="28"/>
  <c r="AH93" i="28"/>
  <c r="AG93" i="28"/>
  <c r="AQ92" i="28"/>
  <c r="AP92" i="28"/>
  <c r="AO92" i="28"/>
  <c r="AN92" i="28"/>
  <c r="AM92" i="28"/>
  <c r="AL92" i="28"/>
  <c r="AK92" i="28"/>
  <c r="AJ92" i="28"/>
  <c r="AI92" i="28"/>
  <c r="AH92" i="28"/>
  <c r="AG92" i="28"/>
  <c r="AQ91" i="28"/>
  <c r="AP91" i="28"/>
  <c r="AO91" i="28"/>
  <c r="AN91" i="28"/>
  <c r="AM91" i="28"/>
  <c r="AL91" i="28"/>
  <c r="AK91" i="28"/>
  <c r="AJ91" i="28"/>
  <c r="AI91" i="28"/>
  <c r="AH91" i="28"/>
  <c r="AR91" i="28" s="1"/>
  <c r="AG91" i="28"/>
  <c r="AQ90" i="28"/>
  <c r="AP90" i="28"/>
  <c r="AO90" i="28"/>
  <c r="AN90" i="28"/>
  <c r="AM90" i="28"/>
  <c r="AL90" i="28"/>
  <c r="AK90" i="28"/>
  <c r="AJ90" i="28"/>
  <c r="AI90" i="28"/>
  <c r="AH90" i="28"/>
  <c r="AG90" i="28"/>
  <c r="AQ89" i="28"/>
  <c r="AP89" i="28"/>
  <c r="AO89" i="28"/>
  <c r="AN89" i="28"/>
  <c r="AM89" i="28"/>
  <c r="AL89" i="28"/>
  <c r="AK89" i="28"/>
  <c r="AJ89" i="28"/>
  <c r="AI89" i="28"/>
  <c r="AH89" i="28"/>
  <c r="AG89" i="28"/>
  <c r="AQ88" i="28"/>
  <c r="AP88" i="28"/>
  <c r="AO88" i="28"/>
  <c r="AN88" i="28"/>
  <c r="AM88" i="28"/>
  <c r="AL88" i="28"/>
  <c r="AK88" i="28"/>
  <c r="AJ88" i="28"/>
  <c r="AI88" i="28"/>
  <c r="AH88" i="28"/>
  <c r="AG88" i="28"/>
  <c r="AQ87" i="28"/>
  <c r="AP87" i="28"/>
  <c r="AO87" i="28"/>
  <c r="AN87" i="28"/>
  <c r="AM87" i="28"/>
  <c r="AL87" i="28"/>
  <c r="AK87" i="28"/>
  <c r="AJ87" i="28"/>
  <c r="AI87" i="28"/>
  <c r="AH87" i="28"/>
  <c r="AR87" i="28" s="1"/>
  <c r="AG87" i="28"/>
  <c r="AQ86" i="28"/>
  <c r="AP86" i="28"/>
  <c r="AO86" i="28"/>
  <c r="AN86" i="28"/>
  <c r="AM86" i="28"/>
  <c r="AL86" i="28"/>
  <c r="AK86" i="28"/>
  <c r="AJ86" i="28"/>
  <c r="AI86" i="28"/>
  <c r="AH86" i="28"/>
  <c r="AG86" i="28"/>
  <c r="AQ85" i="28"/>
  <c r="AP85" i="28"/>
  <c r="AO85" i="28"/>
  <c r="AN85" i="28"/>
  <c r="AM85" i="28"/>
  <c r="AL85" i="28"/>
  <c r="AK85" i="28"/>
  <c r="AJ85" i="28"/>
  <c r="AI85" i="28"/>
  <c r="AH85" i="28"/>
  <c r="AG85" i="28"/>
  <c r="AQ84" i="28"/>
  <c r="AP84" i="28"/>
  <c r="AO84" i="28"/>
  <c r="AN84" i="28"/>
  <c r="AM84" i="28"/>
  <c r="AL84" i="28"/>
  <c r="AK84" i="28"/>
  <c r="AJ84" i="28"/>
  <c r="AI84" i="28"/>
  <c r="AH84" i="28"/>
  <c r="AG84" i="28"/>
  <c r="AQ83" i="28"/>
  <c r="AP83" i="28"/>
  <c r="AO83" i="28"/>
  <c r="AN83" i="28"/>
  <c r="AM83" i="28"/>
  <c r="AL83" i="28"/>
  <c r="AK83" i="28"/>
  <c r="AJ83" i="28"/>
  <c r="AI83" i="28"/>
  <c r="AH83" i="28"/>
  <c r="AR83" i="28" s="1"/>
  <c r="AG83" i="28"/>
  <c r="AQ82" i="28"/>
  <c r="AP82" i="28"/>
  <c r="AO82" i="28"/>
  <c r="AN82" i="28"/>
  <c r="AM82" i="28"/>
  <c r="AL82" i="28"/>
  <c r="AK82" i="28"/>
  <c r="AJ82" i="28"/>
  <c r="AI82" i="28"/>
  <c r="AH82" i="28"/>
  <c r="AG82" i="28"/>
  <c r="AQ81" i="28"/>
  <c r="AP81" i="28"/>
  <c r="AO81" i="28"/>
  <c r="AN81" i="28"/>
  <c r="AM81" i="28"/>
  <c r="AL81" i="28"/>
  <c r="AK81" i="28"/>
  <c r="AJ81" i="28"/>
  <c r="AI81" i="28"/>
  <c r="AH81" i="28"/>
  <c r="AG81" i="28"/>
  <c r="AQ80" i="28"/>
  <c r="AP80" i="28"/>
  <c r="AO80" i="28"/>
  <c r="AN80" i="28"/>
  <c r="AM80" i="28"/>
  <c r="AL80" i="28"/>
  <c r="AK80" i="28"/>
  <c r="AJ80" i="28"/>
  <c r="AR80" i="28" s="1"/>
  <c r="AI80" i="28"/>
  <c r="AH80" i="28"/>
  <c r="AG80" i="28"/>
  <c r="AQ79" i="28"/>
  <c r="AP79" i="28"/>
  <c r="AO79" i="28"/>
  <c r="AN79" i="28"/>
  <c r="AM79" i="28"/>
  <c r="AL79" i="28"/>
  <c r="AK79" i="28"/>
  <c r="AJ79" i="28"/>
  <c r="AR79" i="28" s="1"/>
  <c r="AI79" i="28"/>
  <c r="AH79" i="28"/>
  <c r="AG79" i="28"/>
  <c r="AQ78" i="28"/>
  <c r="AP78" i="28"/>
  <c r="AO78" i="28"/>
  <c r="AN78" i="28"/>
  <c r="AM78" i="28"/>
  <c r="AL78" i="28"/>
  <c r="AK78" i="28"/>
  <c r="AJ78" i="28"/>
  <c r="AR78" i="28" s="1"/>
  <c r="AI78" i="28"/>
  <c r="AH78" i="28"/>
  <c r="AG78" i="28"/>
  <c r="AQ77" i="28"/>
  <c r="AP77" i="28"/>
  <c r="AO77" i="28"/>
  <c r="AN77" i="28"/>
  <c r="AM77" i="28"/>
  <c r="AL77" i="28"/>
  <c r="AK77" i="28"/>
  <c r="AJ77" i="28"/>
  <c r="AR77" i="28" s="1"/>
  <c r="AI77" i="28"/>
  <c r="AH77" i="28"/>
  <c r="AG77" i="28"/>
  <c r="AQ76" i="28"/>
  <c r="AP76" i="28"/>
  <c r="AO76" i="28"/>
  <c r="AN76" i="28"/>
  <c r="AM76" i="28"/>
  <c r="AL76" i="28"/>
  <c r="AK76" i="28"/>
  <c r="AJ76" i="28"/>
  <c r="AR76" i="28" s="1"/>
  <c r="AI76" i="28"/>
  <c r="AH76" i="28"/>
  <c r="AG76" i="28"/>
  <c r="AQ75" i="28"/>
  <c r="AP75" i="28"/>
  <c r="AO75" i="28"/>
  <c r="AN75" i="28"/>
  <c r="AM75" i="28"/>
  <c r="AL75" i="28"/>
  <c r="AK75" i="28"/>
  <c r="AJ75" i="28"/>
  <c r="AR75" i="28" s="1"/>
  <c r="AI75" i="28"/>
  <c r="AH75" i="28"/>
  <c r="AG75" i="28"/>
  <c r="AQ74" i="28"/>
  <c r="AP74" i="28"/>
  <c r="AO74" i="28"/>
  <c r="AN74" i="28"/>
  <c r="AM74" i="28"/>
  <c r="AL74" i="28"/>
  <c r="AK74" i="28"/>
  <c r="AJ74" i="28"/>
  <c r="AR74" i="28" s="1"/>
  <c r="AI74" i="28"/>
  <c r="AH74" i="28"/>
  <c r="AG74" i="28"/>
  <c r="AQ73" i="28"/>
  <c r="AP73" i="28"/>
  <c r="AO73" i="28"/>
  <c r="AN73" i="28"/>
  <c r="AM73" i="28"/>
  <c r="AL73" i="28"/>
  <c r="AK73" i="28"/>
  <c r="AJ73" i="28"/>
  <c r="AR73" i="28" s="1"/>
  <c r="AI73" i="28"/>
  <c r="AH73" i="28"/>
  <c r="AG73" i="28"/>
  <c r="AQ72" i="28"/>
  <c r="AP72" i="28"/>
  <c r="AO72" i="28"/>
  <c r="AN72" i="28"/>
  <c r="AM72" i="28"/>
  <c r="AL72" i="28"/>
  <c r="AK72" i="28"/>
  <c r="AJ72" i="28"/>
  <c r="AR72" i="28" s="1"/>
  <c r="AI72" i="28"/>
  <c r="AH72" i="28"/>
  <c r="AG72" i="28"/>
  <c r="AQ71" i="28"/>
  <c r="AP71" i="28"/>
  <c r="AO71" i="28"/>
  <c r="AN71" i="28"/>
  <c r="AM71" i="28"/>
  <c r="AL71" i="28"/>
  <c r="AK71" i="28"/>
  <c r="AJ71" i="28"/>
  <c r="AR71" i="28" s="1"/>
  <c r="AI71" i="28"/>
  <c r="AH71" i="28"/>
  <c r="AG71" i="28"/>
  <c r="AQ70" i="28"/>
  <c r="AP70" i="28"/>
  <c r="AO70" i="28"/>
  <c r="AN70" i="28"/>
  <c r="AM70" i="28"/>
  <c r="AL70" i="28"/>
  <c r="AK70" i="28"/>
  <c r="AJ70" i="28"/>
  <c r="AR70" i="28" s="1"/>
  <c r="AI70" i="28"/>
  <c r="AH70" i="28"/>
  <c r="AG70" i="28"/>
  <c r="AQ69" i="28"/>
  <c r="AP69" i="28"/>
  <c r="AO69" i="28"/>
  <c r="AN69" i="28"/>
  <c r="AM69" i="28"/>
  <c r="AL69" i="28"/>
  <c r="AK69" i="28"/>
  <c r="AJ69" i="28"/>
  <c r="AR69" i="28" s="1"/>
  <c r="AI69" i="28"/>
  <c r="AH69" i="28"/>
  <c r="AG69" i="28"/>
  <c r="AQ68" i="28"/>
  <c r="AP68" i="28"/>
  <c r="AO68" i="28"/>
  <c r="AN68" i="28"/>
  <c r="AM68" i="28"/>
  <c r="AL68" i="28"/>
  <c r="AK68" i="28"/>
  <c r="AJ68" i="28"/>
  <c r="AR68" i="28" s="1"/>
  <c r="AI68" i="28"/>
  <c r="AH68" i="28"/>
  <c r="AG68" i="28"/>
  <c r="AQ67" i="28"/>
  <c r="AP67" i="28"/>
  <c r="AO67" i="28"/>
  <c r="AN67" i="28"/>
  <c r="AM67" i="28"/>
  <c r="AL67" i="28"/>
  <c r="AK67" i="28"/>
  <c r="AJ67" i="28"/>
  <c r="AR67" i="28" s="1"/>
  <c r="AI67" i="28"/>
  <c r="AH67" i="28"/>
  <c r="AG67" i="28"/>
  <c r="AQ66" i="28"/>
  <c r="AP66" i="28"/>
  <c r="AO66" i="28"/>
  <c r="AN66" i="28"/>
  <c r="AM66" i="28"/>
  <c r="AL66" i="28"/>
  <c r="AK66" i="28"/>
  <c r="AJ66" i="28"/>
  <c r="AR66" i="28" s="1"/>
  <c r="AI66" i="28"/>
  <c r="AH66" i="28"/>
  <c r="AG66" i="28"/>
  <c r="AQ65" i="28"/>
  <c r="AP65" i="28"/>
  <c r="AO65" i="28"/>
  <c r="AN65" i="28"/>
  <c r="AM65" i="28"/>
  <c r="AL65" i="28"/>
  <c r="AK65" i="28"/>
  <c r="AJ65" i="28"/>
  <c r="AR65" i="28" s="1"/>
  <c r="AI65" i="28"/>
  <c r="AH65" i="28"/>
  <c r="AG65" i="28"/>
  <c r="AQ64" i="28"/>
  <c r="AP64" i="28"/>
  <c r="AO64" i="28"/>
  <c r="AN64" i="28"/>
  <c r="AM64" i="28"/>
  <c r="AL64" i="28"/>
  <c r="AK64" i="28"/>
  <c r="AJ64" i="28"/>
  <c r="AR64" i="28" s="1"/>
  <c r="AI64" i="28"/>
  <c r="AH64" i="28"/>
  <c r="AG64" i="28"/>
  <c r="AQ63" i="28"/>
  <c r="AP63" i="28"/>
  <c r="AO63" i="28"/>
  <c r="AN63" i="28"/>
  <c r="AM63" i="28"/>
  <c r="AL63" i="28"/>
  <c r="AK63" i="28"/>
  <c r="AJ63" i="28"/>
  <c r="AR63" i="28" s="1"/>
  <c r="AI63" i="28"/>
  <c r="AH63" i="28"/>
  <c r="AG63" i="28"/>
  <c r="AQ62" i="28"/>
  <c r="AP62" i="28"/>
  <c r="AO62" i="28"/>
  <c r="AN62" i="28"/>
  <c r="AM62" i="28"/>
  <c r="AL62" i="28"/>
  <c r="AK62" i="28"/>
  <c r="AJ62" i="28"/>
  <c r="AR62" i="28" s="1"/>
  <c r="AI62" i="28"/>
  <c r="AH62" i="28"/>
  <c r="AG62" i="28"/>
  <c r="AQ61" i="28"/>
  <c r="AP61" i="28"/>
  <c r="AO61" i="28"/>
  <c r="AN61" i="28"/>
  <c r="AM61" i="28"/>
  <c r="AL61" i="28"/>
  <c r="AK61" i="28"/>
  <c r="AJ61" i="28"/>
  <c r="AR61" i="28" s="1"/>
  <c r="AI61" i="28"/>
  <c r="AH61" i="28"/>
  <c r="AG61" i="28"/>
  <c r="AQ60" i="28"/>
  <c r="AP60" i="28"/>
  <c r="AO60" i="28"/>
  <c r="AN60" i="28"/>
  <c r="AM60" i="28"/>
  <c r="AL60" i="28"/>
  <c r="AK60" i="28"/>
  <c r="AJ60" i="28"/>
  <c r="AR60" i="28" s="1"/>
  <c r="AI60" i="28"/>
  <c r="AH60" i="28"/>
  <c r="AG60" i="28"/>
  <c r="AQ59" i="28"/>
  <c r="AP59" i="28"/>
  <c r="AO59" i="28"/>
  <c r="AN59" i="28"/>
  <c r="AM59" i="28"/>
  <c r="AL59" i="28"/>
  <c r="AK59" i="28"/>
  <c r="AJ59" i="28"/>
  <c r="AR59" i="28" s="1"/>
  <c r="AI59" i="28"/>
  <c r="AH59" i="28"/>
  <c r="AG59" i="28"/>
  <c r="AQ58" i="28"/>
  <c r="AP58" i="28"/>
  <c r="AO58" i="28"/>
  <c r="AN58" i="28"/>
  <c r="AM58" i="28"/>
  <c r="AL58" i="28"/>
  <c r="AK58" i="28"/>
  <c r="AJ58" i="28"/>
  <c r="AR58" i="28" s="1"/>
  <c r="AI58" i="28"/>
  <c r="AH58" i="28"/>
  <c r="AG58" i="28"/>
  <c r="AQ57" i="28"/>
  <c r="AP57" i="28"/>
  <c r="AO57" i="28"/>
  <c r="AN57" i="28"/>
  <c r="AM57" i="28"/>
  <c r="AL57" i="28"/>
  <c r="AK57" i="28"/>
  <c r="AJ57" i="28"/>
  <c r="AR57" i="28" s="1"/>
  <c r="AI57" i="28"/>
  <c r="AH57" i="28"/>
  <c r="AG57" i="28"/>
  <c r="AQ56" i="28"/>
  <c r="AP56" i="28"/>
  <c r="AO56" i="28"/>
  <c r="AN56" i="28"/>
  <c r="AM56" i="28"/>
  <c r="AL56" i="28"/>
  <c r="AK56" i="28"/>
  <c r="AJ56" i="28"/>
  <c r="AR56" i="28" s="1"/>
  <c r="AI56" i="28"/>
  <c r="AH56" i="28"/>
  <c r="AG56" i="28"/>
  <c r="AQ55" i="28"/>
  <c r="AP55" i="28"/>
  <c r="AO55" i="28"/>
  <c r="AN55" i="28"/>
  <c r="AM55" i="28"/>
  <c r="AL55" i="28"/>
  <c r="AK55" i="28"/>
  <c r="AJ55" i="28"/>
  <c r="AR55" i="28" s="1"/>
  <c r="AI55" i="28"/>
  <c r="AH55" i="28"/>
  <c r="AG55" i="28"/>
  <c r="AQ54" i="28"/>
  <c r="AP54" i="28"/>
  <c r="AO54" i="28"/>
  <c r="AN54" i="28"/>
  <c r="AM54" i="28"/>
  <c r="AL54" i="28"/>
  <c r="AK54" i="28"/>
  <c r="AJ54" i="28"/>
  <c r="AR54" i="28" s="1"/>
  <c r="AI54" i="28"/>
  <c r="AH54" i="28"/>
  <c r="AG54" i="28"/>
  <c r="AQ53" i="28"/>
  <c r="AP53" i="28"/>
  <c r="AO53" i="28"/>
  <c r="AN53" i="28"/>
  <c r="AM53" i="28"/>
  <c r="AL53" i="28"/>
  <c r="AK53" i="28"/>
  <c r="AJ53" i="28"/>
  <c r="AR53" i="28" s="1"/>
  <c r="AI53" i="28"/>
  <c r="AH53" i="28"/>
  <c r="AG53" i="28"/>
  <c r="AQ52" i="28"/>
  <c r="AP52" i="28"/>
  <c r="AO52" i="28"/>
  <c r="AN52" i="28"/>
  <c r="AM52" i="28"/>
  <c r="AL52" i="28"/>
  <c r="AK52" i="28"/>
  <c r="AJ52" i="28"/>
  <c r="AR52" i="28" s="1"/>
  <c r="AI52" i="28"/>
  <c r="AH52" i="28"/>
  <c r="AG52" i="28"/>
  <c r="AQ51" i="28"/>
  <c r="AP51" i="28"/>
  <c r="AO51" i="28"/>
  <c r="AN51" i="28"/>
  <c r="AM51" i="28"/>
  <c r="AL51" i="28"/>
  <c r="AK51" i="28"/>
  <c r="AJ51" i="28"/>
  <c r="AR51" i="28" s="1"/>
  <c r="AI51" i="28"/>
  <c r="AH51" i="28"/>
  <c r="AG51" i="28"/>
  <c r="AQ50" i="28"/>
  <c r="AP50" i="28"/>
  <c r="AO50" i="28"/>
  <c r="AN50" i="28"/>
  <c r="AM50" i="28"/>
  <c r="AL50" i="28"/>
  <c r="AK50" i="28"/>
  <c r="AJ50" i="28"/>
  <c r="AR50" i="28" s="1"/>
  <c r="AI50" i="28"/>
  <c r="AH50" i="28"/>
  <c r="AG50" i="28"/>
  <c r="AQ49" i="28"/>
  <c r="AP49" i="28"/>
  <c r="AO49" i="28"/>
  <c r="AN49" i="28"/>
  <c r="AM49" i="28"/>
  <c r="AL49" i="28"/>
  <c r="AK49" i="28"/>
  <c r="AJ49" i="28"/>
  <c r="AR49" i="28" s="1"/>
  <c r="AI49" i="28"/>
  <c r="AH49" i="28"/>
  <c r="AG49" i="28"/>
  <c r="AQ48" i="28"/>
  <c r="AP48" i="28"/>
  <c r="AO48" i="28"/>
  <c r="AN48" i="28"/>
  <c r="AM48" i="28"/>
  <c r="AL48" i="28"/>
  <c r="AK48" i="28"/>
  <c r="AJ48" i="28"/>
  <c r="AR48" i="28" s="1"/>
  <c r="AI48" i="28"/>
  <c r="AH48" i="28"/>
  <c r="AG48" i="28"/>
  <c r="AQ47" i="28"/>
  <c r="AP47" i="28"/>
  <c r="AO47" i="28"/>
  <c r="AN47" i="28"/>
  <c r="AM47" i="28"/>
  <c r="AL47" i="28"/>
  <c r="AK47" i="28"/>
  <c r="AJ47" i="28"/>
  <c r="AR47" i="28" s="1"/>
  <c r="AI47" i="28"/>
  <c r="AH47" i="28"/>
  <c r="AG47" i="28"/>
  <c r="AQ46" i="28"/>
  <c r="AP46" i="28"/>
  <c r="AO46" i="28"/>
  <c r="AN46" i="28"/>
  <c r="AM46" i="28"/>
  <c r="AL46" i="28"/>
  <c r="AK46" i="28"/>
  <c r="AJ46" i="28"/>
  <c r="AR46" i="28" s="1"/>
  <c r="AI46" i="28"/>
  <c r="AH46" i="28"/>
  <c r="AG46" i="28"/>
  <c r="AQ45" i="28"/>
  <c r="AP45" i="28"/>
  <c r="AO45" i="28"/>
  <c r="AN45" i="28"/>
  <c r="AM45" i="28"/>
  <c r="AL45" i="28"/>
  <c r="AK45" i="28"/>
  <c r="AJ45" i="28"/>
  <c r="AR45" i="28" s="1"/>
  <c r="AI45" i="28"/>
  <c r="AH45" i="28"/>
  <c r="AG45" i="28"/>
  <c r="AQ44" i="28"/>
  <c r="AP44" i="28"/>
  <c r="AO44" i="28"/>
  <c r="AN44" i="28"/>
  <c r="AM44" i="28"/>
  <c r="AL44" i="28"/>
  <c r="AK44" i="28"/>
  <c r="AJ44" i="28"/>
  <c r="AR44" i="28" s="1"/>
  <c r="AI44" i="28"/>
  <c r="AH44" i="28"/>
  <c r="AG44" i="28"/>
  <c r="AQ43" i="28"/>
  <c r="AP43" i="28"/>
  <c r="AO43" i="28"/>
  <c r="AN43" i="28"/>
  <c r="AM43" i="28"/>
  <c r="AL43" i="28"/>
  <c r="AK43" i="28"/>
  <c r="AJ43" i="28"/>
  <c r="AR43" i="28" s="1"/>
  <c r="AI43" i="28"/>
  <c r="AH43" i="28"/>
  <c r="AG43" i="28"/>
  <c r="AQ42" i="28"/>
  <c r="AP42" i="28"/>
  <c r="AO42" i="28"/>
  <c r="AN42" i="28"/>
  <c r="AM42" i="28"/>
  <c r="AL42" i="28"/>
  <c r="AK42" i="28"/>
  <c r="AJ42" i="28"/>
  <c r="AR42" i="28" s="1"/>
  <c r="AI42" i="28"/>
  <c r="AH42" i="28"/>
  <c r="AG42" i="28"/>
  <c r="AQ41" i="28"/>
  <c r="AP41" i="28"/>
  <c r="AO41" i="28"/>
  <c r="AN41" i="28"/>
  <c r="AM41" i="28"/>
  <c r="AL41" i="28"/>
  <c r="AK41" i="28"/>
  <c r="AJ41" i="28"/>
  <c r="AR41" i="28" s="1"/>
  <c r="AI41" i="28"/>
  <c r="AH41" i="28"/>
  <c r="AG41" i="28"/>
  <c r="AQ40" i="28"/>
  <c r="AP40" i="28"/>
  <c r="AO40" i="28"/>
  <c r="AN40" i="28"/>
  <c r="AM40" i="28"/>
  <c r="AL40" i="28"/>
  <c r="AK40" i="28"/>
  <c r="AJ40" i="28"/>
  <c r="AR40" i="28" s="1"/>
  <c r="AI40" i="28"/>
  <c r="AH40" i="28"/>
  <c r="AG40" i="28"/>
  <c r="AQ39" i="28"/>
  <c r="AP39" i="28"/>
  <c r="AO39" i="28"/>
  <c r="AN39" i="28"/>
  <c r="AM39" i="28"/>
  <c r="AL39" i="28"/>
  <c r="AK39" i="28"/>
  <c r="AJ39" i="28"/>
  <c r="AR39" i="28" s="1"/>
  <c r="AI39" i="28"/>
  <c r="AH39" i="28"/>
  <c r="AG39" i="28"/>
  <c r="AQ38" i="28"/>
  <c r="AP38" i="28"/>
  <c r="AO38" i="28"/>
  <c r="AN38" i="28"/>
  <c r="AM38" i="28"/>
  <c r="AL38" i="28"/>
  <c r="AK38" i="28"/>
  <c r="AJ38" i="28"/>
  <c r="AR38" i="28" s="1"/>
  <c r="AI38" i="28"/>
  <c r="AH38" i="28"/>
  <c r="AG38" i="28"/>
  <c r="AQ37" i="28"/>
  <c r="AP37" i="28"/>
  <c r="AO37" i="28"/>
  <c r="AN37" i="28"/>
  <c r="AM37" i="28"/>
  <c r="AL37" i="28"/>
  <c r="AK37" i="28"/>
  <c r="AJ37" i="28"/>
  <c r="AR37" i="28" s="1"/>
  <c r="AI37" i="28"/>
  <c r="AH37" i="28"/>
  <c r="AG37" i="28"/>
  <c r="AQ36" i="28"/>
  <c r="AP36" i="28"/>
  <c r="AO36" i="28"/>
  <c r="AN36" i="28"/>
  <c r="AM36" i="28"/>
  <c r="AL36" i="28"/>
  <c r="AK36" i="28"/>
  <c r="AJ36" i="28"/>
  <c r="AR36" i="28" s="1"/>
  <c r="AI36" i="28"/>
  <c r="AH36" i="28"/>
  <c r="AG36" i="28"/>
  <c r="AQ35" i="28"/>
  <c r="AP35" i="28"/>
  <c r="AO35" i="28"/>
  <c r="AN35" i="28"/>
  <c r="AM35" i="28"/>
  <c r="AL35" i="28"/>
  <c r="AK35" i="28"/>
  <c r="AJ35" i="28"/>
  <c r="AR35" i="28" s="1"/>
  <c r="AI35" i="28"/>
  <c r="AH35" i="28"/>
  <c r="AG35" i="28"/>
  <c r="AQ34" i="28"/>
  <c r="AP34" i="28"/>
  <c r="AO34" i="28"/>
  <c r="AN34" i="28"/>
  <c r="AM34" i="28"/>
  <c r="AL34" i="28"/>
  <c r="AK34" i="28"/>
  <c r="AJ34" i="28"/>
  <c r="AR34" i="28" s="1"/>
  <c r="AI34" i="28"/>
  <c r="AH34" i="28"/>
  <c r="AG34" i="28"/>
  <c r="AQ33" i="28"/>
  <c r="AP33" i="28"/>
  <c r="AO33" i="28"/>
  <c r="AN33" i="28"/>
  <c r="AM33" i="28"/>
  <c r="AL33" i="28"/>
  <c r="AK33" i="28"/>
  <c r="AJ33" i="28"/>
  <c r="AR33" i="28" s="1"/>
  <c r="AI33" i="28"/>
  <c r="AH33" i="28"/>
  <c r="AG33" i="28"/>
  <c r="AQ32" i="28"/>
  <c r="AP32" i="28"/>
  <c r="AO32" i="28"/>
  <c r="AN32" i="28"/>
  <c r="AM32" i="28"/>
  <c r="AL32" i="28"/>
  <c r="AK32" i="28"/>
  <c r="AJ32" i="28"/>
  <c r="AR32" i="28" s="1"/>
  <c r="AI32" i="28"/>
  <c r="AH32" i="28"/>
  <c r="AG32" i="28"/>
  <c r="AQ31" i="28"/>
  <c r="AP31" i="28"/>
  <c r="AO31" i="28"/>
  <c r="AN31" i="28"/>
  <c r="AM31" i="28"/>
  <c r="AL31" i="28"/>
  <c r="AK31" i="28"/>
  <c r="AJ31" i="28"/>
  <c r="AR31" i="28" s="1"/>
  <c r="AI31" i="28"/>
  <c r="AH31" i="28"/>
  <c r="AG31" i="28"/>
  <c r="AQ30" i="28"/>
  <c r="AP30" i="28"/>
  <c r="AO30" i="28"/>
  <c r="AN30" i="28"/>
  <c r="AM30" i="28"/>
  <c r="AL30" i="28"/>
  <c r="AK30" i="28"/>
  <c r="AJ30" i="28"/>
  <c r="AR30" i="28" s="1"/>
  <c r="AI30" i="28"/>
  <c r="AH30" i="28"/>
  <c r="AG30" i="28"/>
  <c r="AQ29" i="28"/>
  <c r="AP29" i="28"/>
  <c r="AO29" i="28"/>
  <c r="AN29" i="28"/>
  <c r="AM29" i="28"/>
  <c r="AL29" i="28"/>
  <c r="AK29" i="28"/>
  <c r="AJ29" i="28"/>
  <c r="AR29" i="28" s="1"/>
  <c r="AI29" i="28"/>
  <c r="AH29" i="28"/>
  <c r="AG29" i="28"/>
  <c r="AQ28" i="28"/>
  <c r="AP28" i="28"/>
  <c r="AO28" i="28"/>
  <c r="AN28" i="28"/>
  <c r="AM28" i="28"/>
  <c r="AL28" i="28"/>
  <c r="AK28" i="28"/>
  <c r="AJ28" i="28"/>
  <c r="AR28" i="28" s="1"/>
  <c r="AI28" i="28"/>
  <c r="AH28" i="28"/>
  <c r="AG28" i="28"/>
  <c r="AQ27" i="28"/>
  <c r="AP27" i="28"/>
  <c r="AO27" i="28"/>
  <c r="AN27" i="28"/>
  <c r="AM27" i="28"/>
  <c r="AL27" i="28"/>
  <c r="AK27" i="28"/>
  <c r="AJ27" i="28"/>
  <c r="AR27" i="28" s="1"/>
  <c r="AI27" i="28"/>
  <c r="AH27" i="28"/>
  <c r="AG27" i="28"/>
  <c r="AQ26" i="28"/>
  <c r="AP26" i="28"/>
  <c r="AO26" i="28"/>
  <c r="AN26" i="28"/>
  <c r="AM26" i="28"/>
  <c r="AL26" i="28"/>
  <c r="AK26" i="28"/>
  <c r="AJ26" i="28"/>
  <c r="AR26" i="28" s="1"/>
  <c r="AI26" i="28"/>
  <c r="AH26" i="28"/>
  <c r="AG26" i="28"/>
  <c r="AQ25" i="28"/>
  <c r="AP25" i="28"/>
  <c r="AO25" i="28"/>
  <c r="AN25" i="28"/>
  <c r="AM25" i="28"/>
  <c r="AL25" i="28"/>
  <c r="AK25" i="28"/>
  <c r="AJ25" i="28"/>
  <c r="AR25" i="28" s="1"/>
  <c r="AI25" i="28"/>
  <c r="AH25" i="28"/>
  <c r="AG25" i="28"/>
  <c r="AQ24" i="28"/>
  <c r="AP24" i="28"/>
  <c r="AO24" i="28"/>
  <c r="AN24" i="28"/>
  <c r="AM24" i="28"/>
  <c r="AL24" i="28"/>
  <c r="AK24" i="28"/>
  <c r="AJ24" i="28"/>
  <c r="AR24" i="28" s="1"/>
  <c r="AI24" i="28"/>
  <c r="AH24" i="28"/>
  <c r="AG24" i="28"/>
  <c r="AQ23" i="28"/>
  <c r="AP23" i="28"/>
  <c r="AO23" i="28"/>
  <c r="AN23" i="28"/>
  <c r="AM23" i="28"/>
  <c r="AL23" i="28"/>
  <c r="AK23" i="28"/>
  <c r="AJ23" i="28"/>
  <c r="AR23" i="28" s="1"/>
  <c r="AI23" i="28"/>
  <c r="AH23" i="28"/>
  <c r="AG23" i="28"/>
  <c r="AQ22" i="28"/>
  <c r="AP22" i="28"/>
  <c r="AO22" i="28"/>
  <c r="AN22" i="28"/>
  <c r="AM22" i="28"/>
  <c r="AL22" i="28"/>
  <c r="AK22" i="28"/>
  <c r="AJ22" i="28"/>
  <c r="AR22" i="28" s="1"/>
  <c r="AI22" i="28"/>
  <c r="AH22" i="28"/>
  <c r="AG22" i="28"/>
  <c r="AQ21" i="28"/>
  <c r="AP21" i="28"/>
  <c r="AO21" i="28"/>
  <c r="AN21" i="28"/>
  <c r="AM21" i="28"/>
  <c r="AL21" i="28"/>
  <c r="AK21" i="28"/>
  <c r="AJ21" i="28"/>
  <c r="AR21" i="28" s="1"/>
  <c r="AI21" i="28"/>
  <c r="AH21" i="28"/>
  <c r="AG21" i="28"/>
  <c r="AQ20" i="28"/>
  <c r="AP20" i="28"/>
  <c r="AO20" i="28"/>
  <c r="AN20" i="28"/>
  <c r="AM20" i="28"/>
  <c r="AL20" i="28"/>
  <c r="AK20" i="28"/>
  <c r="AJ20" i="28"/>
  <c r="AR20" i="28" s="1"/>
  <c r="AI20" i="28"/>
  <c r="AH20" i="28"/>
  <c r="AG20" i="28"/>
  <c r="AQ19" i="28"/>
  <c r="AP19" i="28"/>
  <c r="AO19" i="28"/>
  <c r="AN19" i="28"/>
  <c r="AM19" i="28"/>
  <c r="AL19" i="28"/>
  <c r="AK19" i="28"/>
  <c r="AJ19" i="28"/>
  <c r="AR19" i="28" s="1"/>
  <c r="AI19" i="28"/>
  <c r="AH19" i="28"/>
  <c r="AG19" i="28"/>
  <c r="AQ18" i="28"/>
  <c r="AP18" i="28"/>
  <c r="AO18" i="28"/>
  <c r="AN18" i="28"/>
  <c r="AM18" i="28"/>
  <c r="AL18" i="28"/>
  <c r="AK18" i="28"/>
  <c r="AJ18" i="28"/>
  <c r="AR18" i="28" s="1"/>
  <c r="AI18" i="28"/>
  <c r="AH18" i="28"/>
  <c r="AG18" i="28"/>
  <c r="AQ17" i="28"/>
  <c r="AP17" i="28"/>
  <c r="AO17" i="28"/>
  <c r="AN17" i="28"/>
  <c r="AM17" i="28"/>
  <c r="AL17" i="28"/>
  <c r="AK17" i="28"/>
  <c r="AJ17" i="28"/>
  <c r="AR17" i="28" s="1"/>
  <c r="AI17" i="28"/>
  <c r="AH17" i="28"/>
  <c r="AG17" i="28"/>
  <c r="AQ16" i="28"/>
  <c r="AP16" i="28"/>
  <c r="AO16" i="28"/>
  <c r="AN16" i="28"/>
  <c r="AM16" i="28"/>
  <c r="AL16" i="28"/>
  <c r="AK16" i="28"/>
  <c r="AJ16" i="28"/>
  <c r="AR16" i="28" s="1"/>
  <c r="AI16" i="28"/>
  <c r="AH16" i="28"/>
  <c r="AG16" i="28"/>
  <c r="AQ15" i="28"/>
  <c r="AP15" i="28"/>
  <c r="AO15" i="28"/>
  <c r="AN15" i="28"/>
  <c r="AM15" i="28"/>
  <c r="AL15" i="28"/>
  <c r="AK15" i="28"/>
  <c r="AJ15" i="28"/>
  <c r="AR15" i="28" s="1"/>
  <c r="AI15" i="28"/>
  <c r="AH15" i="28"/>
  <c r="AG15" i="28"/>
  <c r="AQ14" i="28"/>
  <c r="AP14" i="28"/>
  <c r="AO14" i="28"/>
  <c r="AN14" i="28"/>
  <c r="AM14" i="28"/>
  <c r="AL14" i="28"/>
  <c r="AK14" i="28"/>
  <c r="AJ14" i="28"/>
  <c r="AR14" i="28" s="1"/>
  <c r="AI14" i="28"/>
  <c r="AH14" i="28"/>
  <c r="AG14" i="28"/>
  <c r="AQ13" i="28"/>
  <c r="AP13" i="28"/>
  <c r="AO13" i="28"/>
  <c r="AN13" i="28"/>
  <c r="AM13" i="28"/>
  <c r="AL13" i="28"/>
  <c r="AK13" i="28"/>
  <c r="AJ13" i="28"/>
  <c r="AR13" i="28" s="1"/>
  <c r="AI13" i="28"/>
  <c r="AH13" i="28"/>
  <c r="AG13" i="28"/>
  <c r="AQ12" i="28"/>
  <c r="AP12" i="28"/>
  <c r="AO12" i="28"/>
  <c r="AN12" i="28"/>
  <c r="AM12" i="28"/>
  <c r="AL12" i="28"/>
  <c r="AK12" i="28"/>
  <c r="AJ12" i="28"/>
  <c r="AR12" i="28" s="1"/>
  <c r="AI12" i="28"/>
  <c r="AH12" i="28"/>
  <c r="AG12" i="28"/>
  <c r="AQ11" i="28"/>
  <c r="AP11" i="28"/>
  <c r="AO11" i="28"/>
  <c r="AN11" i="28"/>
  <c r="AM11" i="28"/>
  <c r="AL11" i="28"/>
  <c r="AK11" i="28"/>
  <c r="AJ11" i="28"/>
  <c r="AR11" i="28" s="1"/>
  <c r="AI11" i="28"/>
  <c r="AH11" i="28"/>
  <c r="AG11" i="28"/>
  <c r="AQ10" i="28"/>
  <c r="AP10" i="28"/>
  <c r="AO10" i="28"/>
  <c r="AN10" i="28"/>
  <c r="AM10" i="28"/>
  <c r="AL10" i="28"/>
  <c r="AK10" i="28"/>
  <c r="AJ10" i="28"/>
  <c r="AR10" i="28" s="1"/>
  <c r="AI10" i="28"/>
  <c r="AH10" i="28"/>
  <c r="AG10" i="28"/>
  <c r="AQ9" i="28"/>
  <c r="L8" i="29" s="1"/>
  <c r="AP9" i="28"/>
  <c r="K8" i="29" s="1"/>
  <c r="AO9" i="28"/>
  <c r="J8" i="29" s="1"/>
  <c r="AN9" i="28"/>
  <c r="I8" i="29" s="1"/>
  <c r="AM9" i="28"/>
  <c r="H8" i="29" s="1"/>
  <c r="AL9" i="28"/>
  <c r="G8" i="29" s="1"/>
  <c r="AK9" i="28"/>
  <c r="F8" i="29" s="1"/>
  <c r="AJ9" i="28"/>
  <c r="AI9" i="28"/>
  <c r="D8" i="29" s="1"/>
  <c r="AH9" i="28"/>
  <c r="C8" i="29" s="1"/>
  <c r="AG9" i="28"/>
  <c r="AQ8" i="28"/>
  <c r="AP8" i="28"/>
  <c r="AO8" i="28"/>
  <c r="AN8" i="28"/>
  <c r="AM8" i="28"/>
  <c r="AL8" i="28"/>
  <c r="AK8" i="28"/>
  <c r="AJ8" i="28"/>
  <c r="AR8" i="28" s="1"/>
  <c r="AI8" i="28"/>
  <c r="AH8" i="28"/>
  <c r="AG8" i="28"/>
  <c r="AQ7" i="28"/>
  <c r="AP7" i="28"/>
  <c r="AO7" i="28"/>
  <c r="AN7" i="28"/>
  <c r="AM7" i="28"/>
  <c r="AL7" i="28"/>
  <c r="AK7" i="28"/>
  <c r="AJ7" i="28"/>
  <c r="AR7" i="28" s="1"/>
  <c r="AI7" i="28"/>
  <c r="AH7" i="28"/>
  <c r="AG7" i="28"/>
  <c r="AQ6" i="28"/>
  <c r="AP6" i="28"/>
  <c r="AO6" i="28"/>
  <c r="AN6" i="28"/>
  <c r="AM6" i="28"/>
  <c r="AL6" i="28"/>
  <c r="AK6" i="28"/>
  <c r="AJ6" i="28"/>
  <c r="AR6" i="28" s="1"/>
  <c r="AI6" i="28"/>
  <c r="AH6" i="28"/>
  <c r="AG6" i="28"/>
  <c r="AF4" i="28"/>
  <c r="AE4" i="28"/>
  <c r="AD4" i="28"/>
  <c r="AC4" i="28"/>
  <c r="AB4" i="28"/>
  <c r="AA4" i="28"/>
  <c r="Z4" i="28"/>
  <c r="Y4" i="28"/>
  <c r="X4" i="28"/>
  <c r="W4" i="28"/>
  <c r="V4" i="28"/>
  <c r="U4" i="28"/>
  <c r="T4" i="28"/>
  <c r="S4" i="28"/>
  <c r="R4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D4" i="28"/>
  <c r="C4" i="28"/>
  <c r="B4" i="28"/>
  <c r="AQ165" i="27"/>
  <c r="AP165" i="27"/>
  <c r="AO165" i="27"/>
  <c r="AN165" i="27"/>
  <c r="AM165" i="27"/>
  <c r="AL165" i="27"/>
  <c r="AK165" i="27"/>
  <c r="AJ165" i="27"/>
  <c r="AI165" i="27"/>
  <c r="AH165" i="27"/>
  <c r="AR165" i="27" s="1"/>
  <c r="AG165" i="27"/>
  <c r="AQ164" i="27"/>
  <c r="AP164" i="27"/>
  <c r="AO164" i="27"/>
  <c r="AN164" i="27"/>
  <c r="AM164" i="27"/>
  <c r="AL164" i="27"/>
  <c r="AK164" i="27"/>
  <c r="AJ164" i="27"/>
  <c r="AI164" i="27"/>
  <c r="AH164" i="27"/>
  <c r="AR164" i="27" s="1"/>
  <c r="AG164" i="27"/>
  <c r="AQ163" i="27"/>
  <c r="AP163" i="27"/>
  <c r="AO163" i="27"/>
  <c r="AN163" i="27"/>
  <c r="AM163" i="27"/>
  <c r="AL163" i="27"/>
  <c r="AK163" i="27"/>
  <c r="AJ163" i="27"/>
  <c r="AI163" i="27"/>
  <c r="AH163" i="27"/>
  <c r="AG163" i="27"/>
  <c r="AQ162" i="27"/>
  <c r="AP162" i="27"/>
  <c r="AO162" i="27"/>
  <c r="AN162" i="27"/>
  <c r="AM162" i="27"/>
  <c r="AL162" i="27"/>
  <c r="AK162" i="27"/>
  <c r="AJ162" i="27"/>
  <c r="AI162" i="27"/>
  <c r="AH162" i="27"/>
  <c r="AR162" i="27" s="1"/>
  <c r="AG162" i="27"/>
  <c r="AQ161" i="27"/>
  <c r="AP161" i="27"/>
  <c r="AO161" i="27"/>
  <c r="AN161" i="27"/>
  <c r="AM161" i="27"/>
  <c r="AL161" i="27"/>
  <c r="AK161" i="27"/>
  <c r="AJ161" i="27"/>
  <c r="AI161" i="27"/>
  <c r="AH161" i="27"/>
  <c r="AR161" i="27" s="1"/>
  <c r="AG161" i="27"/>
  <c r="AQ160" i="27"/>
  <c r="AP160" i="27"/>
  <c r="AO160" i="27"/>
  <c r="AN160" i="27"/>
  <c r="AM160" i="27"/>
  <c r="AL160" i="27"/>
  <c r="AK160" i="27"/>
  <c r="AJ160" i="27"/>
  <c r="AI160" i="27"/>
  <c r="AH160" i="27"/>
  <c r="AR160" i="27" s="1"/>
  <c r="AG160" i="27"/>
  <c r="AQ159" i="27"/>
  <c r="AP159" i="27"/>
  <c r="AO159" i="27"/>
  <c r="AN159" i="27"/>
  <c r="AM159" i="27"/>
  <c r="AL159" i="27"/>
  <c r="AK159" i="27"/>
  <c r="AJ159" i="27"/>
  <c r="AI159" i="27"/>
  <c r="AH159" i="27"/>
  <c r="AG159" i="27"/>
  <c r="AQ158" i="27"/>
  <c r="AP158" i="27"/>
  <c r="AO158" i="27"/>
  <c r="AN158" i="27"/>
  <c r="AM158" i="27"/>
  <c r="AL158" i="27"/>
  <c r="AK158" i="27"/>
  <c r="AJ158" i="27"/>
  <c r="AI158" i="27"/>
  <c r="AH158" i="27"/>
  <c r="AR158" i="27" s="1"/>
  <c r="AG158" i="27"/>
  <c r="AQ157" i="27"/>
  <c r="AP157" i="27"/>
  <c r="AO157" i="27"/>
  <c r="AN157" i="27"/>
  <c r="AM157" i="27"/>
  <c r="AL157" i="27"/>
  <c r="AK157" i="27"/>
  <c r="AJ157" i="27"/>
  <c r="AI157" i="27"/>
  <c r="AH157" i="27"/>
  <c r="AR157" i="27" s="1"/>
  <c r="AG157" i="27"/>
  <c r="AQ156" i="27"/>
  <c r="AP156" i="27"/>
  <c r="AO156" i="27"/>
  <c r="AN156" i="27"/>
  <c r="AM156" i="27"/>
  <c r="AL156" i="27"/>
  <c r="AK156" i="27"/>
  <c r="AJ156" i="27"/>
  <c r="AI156" i="27"/>
  <c r="AH156" i="27"/>
  <c r="AR156" i="27" s="1"/>
  <c r="AG156" i="27"/>
  <c r="AQ155" i="27"/>
  <c r="AP155" i="27"/>
  <c r="AO155" i="27"/>
  <c r="AN155" i="27"/>
  <c r="AM155" i="27"/>
  <c r="AL155" i="27"/>
  <c r="AK155" i="27"/>
  <c r="AJ155" i="27"/>
  <c r="AI155" i="27"/>
  <c r="AH155" i="27"/>
  <c r="AG155" i="27"/>
  <c r="AQ154" i="27"/>
  <c r="AP154" i="27"/>
  <c r="AO154" i="27"/>
  <c r="AN154" i="27"/>
  <c r="AM154" i="27"/>
  <c r="AL154" i="27"/>
  <c r="AK154" i="27"/>
  <c r="AJ154" i="27"/>
  <c r="AI154" i="27"/>
  <c r="AH154" i="27"/>
  <c r="AR154" i="27" s="1"/>
  <c r="AG154" i="27"/>
  <c r="AQ153" i="27"/>
  <c r="AP153" i="27"/>
  <c r="AO153" i="27"/>
  <c r="AN153" i="27"/>
  <c r="AM153" i="27"/>
  <c r="AL153" i="27"/>
  <c r="AK153" i="27"/>
  <c r="AJ153" i="27"/>
  <c r="AI153" i="27"/>
  <c r="AH153" i="27"/>
  <c r="AR153" i="27" s="1"/>
  <c r="AG153" i="27"/>
  <c r="AQ152" i="27"/>
  <c r="AP152" i="27"/>
  <c r="AO152" i="27"/>
  <c r="AN152" i="27"/>
  <c r="AM152" i="27"/>
  <c r="AL152" i="27"/>
  <c r="AK152" i="27"/>
  <c r="AJ152" i="27"/>
  <c r="AI152" i="27"/>
  <c r="AH152" i="27"/>
  <c r="AR152" i="27" s="1"/>
  <c r="AG152" i="27"/>
  <c r="AQ151" i="27"/>
  <c r="AP151" i="27"/>
  <c r="AO151" i="27"/>
  <c r="AN151" i="27"/>
  <c r="AM151" i="27"/>
  <c r="AL151" i="27"/>
  <c r="AK151" i="27"/>
  <c r="AJ151" i="27"/>
  <c r="AI151" i="27"/>
  <c r="AH151" i="27"/>
  <c r="AG151" i="27"/>
  <c r="AQ150" i="27"/>
  <c r="AP150" i="27"/>
  <c r="AO150" i="27"/>
  <c r="AN150" i="27"/>
  <c r="AM150" i="27"/>
  <c r="AL150" i="27"/>
  <c r="AK150" i="27"/>
  <c r="AJ150" i="27"/>
  <c r="AI150" i="27"/>
  <c r="AH150" i="27"/>
  <c r="AR150" i="27" s="1"/>
  <c r="AG150" i="27"/>
  <c r="AQ149" i="27"/>
  <c r="AP149" i="27"/>
  <c r="AO149" i="27"/>
  <c r="AN149" i="27"/>
  <c r="AM149" i="27"/>
  <c r="AL149" i="27"/>
  <c r="AK149" i="27"/>
  <c r="AJ149" i="27"/>
  <c r="AI149" i="27"/>
  <c r="AH149" i="27"/>
  <c r="AR149" i="27" s="1"/>
  <c r="AG149" i="27"/>
  <c r="AQ148" i="27"/>
  <c r="AP148" i="27"/>
  <c r="AO148" i="27"/>
  <c r="AN148" i="27"/>
  <c r="AM148" i="27"/>
  <c r="AL148" i="27"/>
  <c r="AK148" i="27"/>
  <c r="AJ148" i="27"/>
  <c r="AI148" i="27"/>
  <c r="AH148" i="27"/>
  <c r="AR148" i="27" s="1"/>
  <c r="AG148" i="27"/>
  <c r="AQ147" i="27"/>
  <c r="AP147" i="27"/>
  <c r="AO147" i="27"/>
  <c r="AN147" i="27"/>
  <c r="AM147" i="27"/>
  <c r="AL147" i="27"/>
  <c r="AK147" i="27"/>
  <c r="AJ147" i="27"/>
  <c r="AI147" i="27"/>
  <c r="AH147" i="27"/>
  <c r="AG147" i="27"/>
  <c r="AQ146" i="27"/>
  <c r="AP146" i="27"/>
  <c r="AO146" i="27"/>
  <c r="AN146" i="27"/>
  <c r="AM146" i="27"/>
  <c r="AL146" i="27"/>
  <c r="AK146" i="27"/>
  <c r="AJ146" i="27"/>
  <c r="AI146" i="27"/>
  <c r="AH146" i="27"/>
  <c r="AR146" i="27" s="1"/>
  <c r="AG146" i="27"/>
  <c r="AQ145" i="27"/>
  <c r="AP145" i="27"/>
  <c r="AO145" i="27"/>
  <c r="AN145" i="27"/>
  <c r="AM145" i="27"/>
  <c r="AL145" i="27"/>
  <c r="AK145" i="27"/>
  <c r="AJ145" i="27"/>
  <c r="AI145" i="27"/>
  <c r="AH145" i="27"/>
  <c r="AR145" i="27" s="1"/>
  <c r="AG145" i="27"/>
  <c r="AQ144" i="27"/>
  <c r="AP144" i="27"/>
  <c r="AO144" i="27"/>
  <c r="AN144" i="27"/>
  <c r="AM144" i="27"/>
  <c r="AL144" i="27"/>
  <c r="AK144" i="27"/>
  <c r="AJ144" i="27"/>
  <c r="AI144" i="27"/>
  <c r="AH144" i="27"/>
  <c r="AR144" i="27" s="1"/>
  <c r="AG144" i="27"/>
  <c r="AQ143" i="27"/>
  <c r="AP143" i="27"/>
  <c r="AO143" i="27"/>
  <c r="AN143" i="27"/>
  <c r="AM143" i="27"/>
  <c r="AL143" i="27"/>
  <c r="AK143" i="27"/>
  <c r="AJ143" i="27"/>
  <c r="AI143" i="27"/>
  <c r="AH143" i="27"/>
  <c r="AG143" i="27"/>
  <c r="AQ142" i="27"/>
  <c r="AP142" i="27"/>
  <c r="AO142" i="27"/>
  <c r="AN142" i="27"/>
  <c r="AM142" i="27"/>
  <c r="AL142" i="27"/>
  <c r="AK142" i="27"/>
  <c r="AJ142" i="27"/>
  <c r="AI142" i="27"/>
  <c r="AH142" i="27"/>
  <c r="AR142" i="27" s="1"/>
  <c r="AG142" i="27"/>
  <c r="AQ141" i="27"/>
  <c r="AP141" i="27"/>
  <c r="AO141" i="27"/>
  <c r="AN141" i="27"/>
  <c r="AM141" i="27"/>
  <c r="AL141" i="27"/>
  <c r="AK141" i="27"/>
  <c r="AJ141" i="27"/>
  <c r="AI141" i="27"/>
  <c r="AH141" i="27"/>
  <c r="AR141" i="27" s="1"/>
  <c r="AG141" i="27"/>
  <c r="AQ140" i="27"/>
  <c r="AP140" i="27"/>
  <c r="AO140" i="27"/>
  <c r="AN140" i="27"/>
  <c r="AM140" i="27"/>
  <c r="AL140" i="27"/>
  <c r="AK140" i="27"/>
  <c r="AJ140" i="27"/>
  <c r="AI140" i="27"/>
  <c r="AH140" i="27"/>
  <c r="AR140" i="27" s="1"/>
  <c r="AG140" i="27"/>
  <c r="AQ139" i="27"/>
  <c r="AP139" i="27"/>
  <c r="AO139" i="27"/>
  <c r="AN139" i="27"/>
  <c r="AM139" i="27"/>
  <c r="AL139" i="27"/>
  <c r="AK139" i="27"/>
  <c r="AJ139" i="27"/>
  <c r="AI139" i="27"/>
  <c r="AH139" i="27"/>
  <c r="AG139" i="27"/>
  <c r="AQ138" i="27"/>
  <c r="AP138" i="27"/>
  <c r="AO138" i="27"/>
  <c r="AN138" i="27"/>
  <c r="AM138" i="27"/>
  <c r="AL138" i="27"/>
  <c r="AK138" i="27"/>
  <c r="AJ138" i="27"/>
  <c r="AI138" i="27"/>
  <c r="AH138" i="27"/>
  <c r="AR138" i="27" s="1"/>
  <c r="AG138" i="27"/>
  <c r="AQ137" i="27"/>
  <c r="AP137" i="27"/>
  <c r="AO137" i="27"/>
  <c r="AN137" i="27"/>
  <c r="AM137" i="27"/>
  <c r="AL137" i="27"/>
  <c r="AK137" i="27"/>
  <c r="AJ137" i="27"/>
  <c r="AI137" i="27"/>
  <c r="AH137" i="27"/>
  <c r="AR137" i="27" s="1"/>
  <c r="AG137" i="27"/>
  <c r="AQ136" i="27"/>
  <c r="AP136" i="27"/>
  <c r="AO136" i="27"/>
  <c r="AN136" i="27"/>
  <c r="AM136" i="27"/>
  <c r="AL136" i="27"/>
  <c r="AK136" i="27"/>
  <c r="AJ136" i="27"/>
  <c r="AI136" i="27"/>
  <c r="AH136" i="27"/>
  <c r="AR136" i="27" s="1"/>
  <c r="AG136" i="27"/>
  <c r="AQ135" i="27"/>
  <c r="AP135" i="27"/>
  <c r="AO135" i="27"/>
  <c r="AN135" i="27"/>
  <c r="AM135" i="27"/>
  <c r="AL135" i="27"/>
  <c r="AK135" i="27"/>
  <c r="AJ135" i="27"/>
  <c r="AI135" i="27"/>
  <c r="AH135" i="27"/>
  <c r="AG135" i="27"/>
  <c r="AQ134" i="27"/>
  <c r="AP134" i="27"/>
  <c r="AO134" i="27"/>
  <c r="AN134" i="27"/>
  <c r="AM134" i="27"/>
  <c r="AL134" i="27"/>
  <c r="AK134" i="27"/>
  <c r="AJ134" i="27"/>
  <c r="AI134" i="27"/>
  <c r="AH134" i="27"/>
  <c r="AR134" i="27" s="1"/>
  <c r="AG134" i="27"/>
  <c r="AQ133" i="27"/>
  <c r="AP133" i="27"/>
  <c r="AO133" i="27"/>
  <c r="AN133" i="27"/>
  <c r="AM133" i="27"/>
  <c r="AL133" i="27"/>
  <c r="AK133" i="27"/>
  <c r="AJ133" i="27"/>
  <c r="AI133" i="27"/>
  <c r="AH133" i="27"/>
  <c r="AR133" i="27" s="1"/>
  <c r="AG133" i="27"/>
  <c r="AQ132" i="27"/>
  <c r="AP132" i="27"/>
  <c r="AO132" i="27"/>
  <c r="AN132" i="27"/>
  <c r="AM132" i="27"/>
  <c r="AL132" i="27"/>
  <c r="AK132" i="27"/>
  <c r="AJ132" i="27"/>
  <c r="AI132" i="27"/>
  <c r="AH132" i="27"/>
  <c r="AR132" i="27" s="1"/>
  <c r="AG132" i="27"/>
  <c r="AQ131" i="27"/>
  <c r="AP131" i="27"/>
  <c r="AO131" i="27"/>
  <c r="AN131" i="27"/>
  <c r="AM131" i="27"/>
  <c r="AL131" i="27"/>
  <c r="AK131" i="27"/>
  <c r="AJ131" i="27"/>
  <c r="AI131" i="27"/>
  <c r="AH131" i="27"/>
  <c r="AG131" i="27"/>
  <c r="AQ130" i="27"/>
  <c r="AP130" i="27"/>
  <c r="AO130" i="27"/>
  <c r="AN130" i="27"/>
  <c r="AM130" i="27"/>
  <c r="AL130" i="27"/>
  <c r="AK130" i="27"/>
  <c r="AJ130" i="27"/>
  <c r="AI130" i="27"/>
  <c r="AH130" i="27"/>
  <c r="AR130" i="27" s="1"/>
  <c r="AG130" i="27"/>
  <c r="AQ129" i="27"/>
  <c r="AP129" i="27"/>
  <c r="AO129" i="27"/>
  <c r="AN129" i="27"/>
  <c r="AM129" i="27"/>
  <c r="AL129" i="27"/>
  <c r="AK129" i="27"/>
  <c r="AJ129" i="27"/>
  <c r="AI129" i="27"/>
  <c r="AH129" i="27"/>
  <c r="AR129" i="27" s="1"/>
  <c r="AG129" i="27"/>
  <c r="AQ128" i="27"/>
  <c r="AP128" i="27"/>
  <c r="AO128" i="27"/>
  <c r="AN128" i="27"/>
  <c r="AM128" i="27"/>
  <c r="AL128" i="27"/>
  <c r="AK128" i="27"/>
  <c r="AJ128" i="27"/>
  <c r="AI128" i="27"/>
  <c r="AH128" i="27"/>
  <c r="AR128" i="27" s="1"/>
  <c r="AG128" i="27"/>
  <c r="AQ127" i="27"/>
  <c r="AP127" i="27"/>
  <c r="AO127" i="27"/>
  <c r="AN127" i="27"/>
  <c r="AM127" i="27"/>
  <c r="AL127" i="27"/>
  <c r="AK127" i="27"/>
  <c r="AJ127" i="27"/>
  <c r="AI127" i="27"/>
  <c r="AH127" i="27"/>
  <c r="AG127" i="27"/>
  <c r="AQ126" i="27"/>
  <c r="AP126" i="27"/>
  <c r="AO126" i="27"/>
  <c r="AN126" i="27"/>
  <c r="AM126" i="27"/>
  <c r="AL126" i="27"/>
  <c r="AK126" i="27"/>
  <c r="AJ126" i="27"/>
  <c r="AI126" i="27"/>
  <c r="AH126" i="27"/>
  <c r="AR126" i="27" s="1"/>
  <c r="AG126" i="27"/>
  <c r="AQ125" i="27"/>
  <c r="AP125" i="27"/>
  <c r="AO125" i="27"/>
  <c r="AN125" i="27"/>
  <c r="AM125" i="27"/>
  <c r="AL125" i="27"/>
  <c r="AK125" i="27"/>
  <c r="AJ125" i="27"/>
  <c r="AI125" i="27"/>
  <c r="AH125" i="27"/>
  <c r="AR125" i="27" s="1"/>
  <c r="AG125" i="27"/>
  <c r="AQ124" i="27"/>
  <c r="AP124" i="27"/>
  <c r="AO124" i="27"/>
  <c r="AN124" i="27"/>
  <c r="AM124" i="27"/>
  <c r="AL124" i="27"/>
  <c r="AK124" i="27"/>
  <c r="AJ124" i="27"/>
  <c r="AI124" i="27"/>
  <c r="AH124" i="27"/>
  <c r="AR124" i="27" s="1"/>
  <c r="AG124" i="27"/>
  <c r="AQ123" i="27"/>
  <c r="AP123" i="27"/>
  <c r="AO123" i="27"/>
  <c r="AN123" i="27"/>
  <c r="AM123" i="27"/>
  <c r="AL123" i="27"/>
  <c r="AK123" i="27"/>
  <c r="AJ123" i="27"/>
  <c r="AI123" i="27"/>
  <c r="AH123" i="27"/>
  <c r="AG123" i="27"/>
  <c r="AQ122" i="27"/>
  <c r="AP122" i="27"/>
  <c r="AO122" i="27"/>
  <c r="AN122" i="27"/>
  <c r="AM122" i="27"/>
  <c r="AL122" i="27"/>
  <c r="AK122" i="27"/>
  <c r="AJ122" i="27"/>
  <c r="AI122" i="27"/>
  <c r="AH122" i="27"/>
  <c r="AR122" i="27" s="1"/>
  <c r="AG122" i="27"/>
  <c r="AQ121" i="27"/>
  <c r="AP121" i="27"/>
  <c r="AO121" i="27"/>
  <c r="AN121" i="27"/>
  <c r="AM121" i="27"/>
  <c r="AL121" i="27"/>
  <c r="AK121" i="27"/>
  <c r="AJ121" i="27"/>
  <c r="AI121" i="27"/>
  <c r="AH121" i="27"/>
  <c r="AR121" i="27" s="1"/>
  <c r="AG121" i="27"/>
  <c r="AQ120" i="27"/>
  <c r="AP120" i="27"/>
  <c r="AO120" i="27"/>
  <c r="AN120" i="27"/>
  <c r="AM120" i="27"/>
  <c r="AL120" i="27"/>
  <c r="AK120" i="27"/>
  <c r="AJ120" i="27"/>
  <c r="AI120" i="27"/>
  <c r="AH120" i="27"/>
  <c r="AR120" i="27" s="1"/>
  <c r="AG120" i="27"/>
  <c r="AQ119" i="27"/>
  <c r="AP119" i="27"/>
  <c r="AO119" i="27"/>
  <c r="AN119" i="27"/>
  <c r="AM119" i="27"/>
  <c r="AL119" i="27"/>
  <c r="AK119" i="27"/>
  <c r="AJ119" i="27"/>
  <c r="AI119" i="27"/>
  <c r="AH119" i="27"/>
  <c r="AG119" i="27"/>
  <c r="AQ118" i="27"/>
  <c r="AP118" i="27"/>
  <c r="AO118" i="27"/>
  <c r="AN118" i="27"/>
  <c r="AM118" i="27"/>
  <c r="AL118" i="27"/>
  <c r="AK118" i="27"/>
  <c r="AJ118" i="27"/>
  <c r="AI118" i="27"/>
  <c r="AH118" i="27"/>
  <c r="AR118" i="27" s="1"/>
  <c r="AG118" i="27"/>
  <c r="AQ117" i="27"/>
  <c r="AP117" i="27"/>
  <c r="AO117" i="27"/>
  <c r="AN117" i="27"/>
  <c r="AM117" i="27"/>
  <c r="AL117" i="27"/>
  <c r="AK117" i="27"/>
  <c r="AJ117" i="27"/>
  <c r="AI117" i="27"/>
  <c r="AH117" i="27"/>
  <c r="AR117" i="27" s="1"/>
  <c r="AG117" i="27"/>
  <c r="AQ116" i="27"/>
  <c r="AP116" i="27"/>
  <c r="AO116" i="27"/>
  <c r="AN116" i="27"/>
  <c r="AM116" i="27"/>
  <c r="AL116" i="27"/>
  <c r="AK116" i="27"/>
  <c r="AJ116" i="27"/>
  <c r="AI116" i="27"/>
  <c r="AH116" i="27"/>
  <c r="AR116" i="27" s="1"/>
  <c r="AG116" i="27"/>
  <c r="AQ115" i="27"/>
  <c r="AP115" i="27"/>
  <c r="AO115" i="27"/>
  <c r="AN115" i="27"/>
  <c r="AM115" i="27"/>
  <c r="AL115" i="27"/>
  <c r="AK115" i="27"/>
  <c r="AJ115" i="27"/>
  <c r="AI115" i="27"/>
  <c r="AH115" i="27"/>
  <c r="AG115" i="27"/>
  <c r="AQ114" i="27"/>
  <c r="AP114" i="27"/>
  <c r="AO114" i="27"/>
  <c r="AN114" i="27"/>
  <c r="AM114" i="27"/>
  <c r="AL114" i="27"/>
  <c r="AK114" i="27"/>
  <c r="AJ114" i="27"/>
  <c r="AI114" i="27"/>
  <c r="AH114" i="27"/>
  <c r="AR114" i="27" s="1"/>
  <c r="AG114" i="27"/>
  <c r="AQ113" i="27"/>
  <c r="AP113" i="27"/>
  <c r="AO113" i="27"/>
  <c r="AN113" i="27"/>
  <c r="AM113" i="27"/>
  <c r="AL113" i="27"/>
  <c r="AK113" i="27"/>
  <c r="AJ113" i="27"/>
  <c r="AI113" i="27"/>
  <c r="AH113" i="27"/>
  <c r="AR113" i="27" s="1"/>
  <c r="AG113" i="27"/>
  <c r="AQ112" i="27"/>
  <c r="AP112" i="27"/>
  <c r="AO112" i="27"/>
  <c r="AN112" i="27"/>
  <c r="AM112" i="27"/>
  <c r="AL112" i="27"/>
  <c r="AK112" i="27"/>
  <c r="AJ112" i="27"/>
  <c r="AI112" i="27"/>
  <c r="AH112" i="27"/>
  <c r="AR112" i="27" s="1"/>
  <c r="AG112" i="27"/>
  <c r="AQ111" i="27"/>
  <c r="AP111" i="27"/>
  <c r="AO111" i="27"/>
  <c r="AN111" i="27"/>
  <c r="AM111" i="27"/>
  <c r="AL111" i="27"/>
  <c r="AK111" i="27"/>
  <c r="AJ111" i="27"/>
  <c r="AI111" i="27"/>
  <c r="AH111" i="27"/>
  <c r="AG111" i="27"/>
  <c r="AQ110" i="27"/>
  <c r="AP110" i="27"/>
  <c r="AO110" i="27"/>
  <c r="AN110" i="27"/>
  <c r="AM110" i="27"/>
  <c r="AL110" i="27"/>
  <c r="AK110" i="27"/>
  <c r="AJ110" i="27"/>
  <c r="AI110" i="27"/>
  <c r="AH110" i="27"/>
  <c r="AR110" i="27" s="1"/>
  <c r="AG110" i="27"/>
  <c r="AQ109" i="27"/>
  <c r="AP109" i="27"/>
  <c r="AO109" i="27"/>
  <c r="AN109" i="27"/>
  <c r="AM109" i="27"/>
  <c r="AL109" i="27"/>
  <c r="AK109" i="27"/>
  <c r="AJ109" i="27"/>
  <c r="AI109" i="27"/>
  <c r="AH109" i="27"/>
  <c r="AR109" i="27" s="1"/>
  <c r="AG109" i="27"/>
  <c r="AQ108" i="27"/>
  <c r="AP108" i="27"/>
  <c r="AO108" i="27"/>
  <c r="AN108" i="27"/>
  <c r="AM108" i="27"/>
  <c r="AL108" i="27"/>
  <c r="AK108" i="27"/>
  <c r="AJ108" i="27"/>
  <c r="AI108" i="27"/>
  <c r="AH108" i="27"/>
  <c r="AR108" i="27" s="1"/>
  <c r="AG108" i="27"/>
  <c r="AQ107" i="27"/>
  <c r="AP107" i="27"/>
  <c r="AO107" i="27"/>
  <c r="AN107" i="27"/>
  <c r="AM107" i="27"/>
  <c r="AL107" i="27"/>
  <c r="AK107" i="27"/>
  <c r="AJ107" i="27"/>
  <c r="AI107" i="27"/>
  <c r="AH107" i="27"/>
  <c r="AG107" i="27"/>
  <c r="AQ106" i="27"/>
  <c r="AP106" i="27"/>
  <c r="AO106" i="27"/>
  <c r="AN106" i="27"/>
  <c r="AM106" i="27"/>
  <c r="AL106" i="27"/>
  <c r="AK106" i="27"/>
  <c r="AJ106" i="27"/>
  <c r="AI106" i="27"/>
  <c r="AH106" i="27"/>
  <c r="AR106" i="27" s="1"/>
  <c r="AG106" i="27"/>
  <c r="AQ105" i="27"/>
  <c r="AP105" i="27"/>
  <c r="AO105" i="27"/>
  <c r="AN105" i="27"/>
  <c r="AM105" i="27"/>
  <c r="AL105" i="27"/>
  <c r="AK105" i="27"/>
  <c r="AJ105" i="27"/>
  <c r="AI105" i="27"/>
  <c r="AH105" i="27"/>
  <c r="AR105" i="27" s="1"/>
  <c r="AG105" i="27"/>
  <c r="AQ104" i="27"/>
  <c r="AP104" i="27"/>
  <c r="AO104" i="27"/>
  <c r="AN104" i="27"/>
  <c r="AM104" i="27"/>
  <c r="AL104" i="27"/>
  <c r="AK104" i="27"/>
  <c r="AJ104" i="27"/>
  <c r="AI104" i="27"/>
  <c r="AH104" i="27"/>
  <c r="AR104" i="27" s="1"/>
  <c r="AG104" i="27"/>
  <c r="AQ103" i="27"/>
  <c r="AP103" i="27"/>
  <c r="AO103" i="27"/>
  <c r="AN103" i="27"/>
  <c r="AM103" i="27"/>
  <c r="AL103" i="27"/>
  <c r="AK103" i="27"/>
  <c r="AJ103" i="27"/>
  <c r="AI103" i="27"/>
  <c r="AH103" i="27"/>
  <c r="AG103" i="27"/>
  <c r="AQ102" i="27"/>
  <c r="AP102" i="27"/>
  <c r="AO102" i="27"/>
  <c r="AN102" i="27"/>
  <c r="AM102" i="27"/>
  <c r="AL102" i="27"/>
  <c r="AK102" i="27"/>
  <c r="AJ102" i="27"/>
  <c r="AI102" i="27"/>
  <c r="AH102" i="27"/>
  <c r="AR102" i="27" s="1"/>
  <c r="AG102" i="27"/>
  <c r="AQ101" i="27"/>
  <c r="AP101" i="27"/>
  <c r="AO101" i="27"/>
  <c r="AN101" i="27"/>
  <c r="AM101" i="27"/>
  <c r="AL101" i="27"/>
  <c r="AK101" i="27"/>
  <c r="AJ101" i="27"/>
  <c r="AI101" i="27"/>
  <c r="AH101" i="27"/>
  <c r="AR101" i="27" s="1"/>
  <c r="AG101" i="27"/>
  <c r="AQ100" i="27"/>
  <c r="AP100" i="27"/>
  <c r="AO100" i="27"/>
  <c r="AN100" i="27"/>
  <c r="AM100" i="27"/>
  <c r="AL100" i="27"/>
  <c r="AK100" i="27"/>
  <c r="AJ100" i="27"/>
  <c r="AI100" i="27"/>
  <c r="AH100" i="27"/>
  <c r="AR100" i="27" s="1"/>
  <c r="AG100" i="27"/>
  <c r="AQ99" i="27"/>
  <c r="AP99" i="27"/>
  <c r="AO99" i="27"/>
  <c r="AN99" i="27"/>
  <c r="AM99" i="27"/>
  <c r="AL99" i="27"/>
  <c r="AK99" i="27"/>
  <c r="AJ99" i="27"/>
  <c r="AI99" i="27"/>
  <c r="AH99" i="27"/>
  <c r="AG99" i="27"/>
  <c r="AQ98" i="27"/>
  <c r="AP98" i="27"/>
  <c r="AO98" i="27"/>
  <c r="AN98" i="27"/>
  <c r="AM98" i="27"/>
  <c r="AL98" i="27"/>
  <c r="AK98" i="27"/>
  <c r="AJ98" i="27"/>
  <c r="AI98" i="27"/>
  <c r="AH98" i="27"/>
  <c r="AR98" i="27" s="1"/>
  <c r="AG98" i="27"/>
  <c r="AQ97" i="27"/>
  <c r="AP97" i="27"/>
  <c r="AO97" i="27"/>
  <c r="AN97" i="27"/>
  <c r="AM97" i="27"/>
  <c r="AL97" i="27"/>
  <c r="AK97" i="27"/>
  <c r="AJ97" i="27"/>
  <c r="AI97" i="27"/>
  <c r="AH97" i="27"/>
  <c r="AR97" i="27" s="1"/>
  <c r="AG97" i="27"/>
  <c r="AQ96" i="27"/>
  <c r="AP96" i="27"/>
  <c r="AO96" i="27"/>
  <c r="AN96" i="27"/>
  <c r="AM96" i="27"/>
  <c r="AL96" i="27"/>
  <c r="AK96" i="27"/>
  <c r="AJ96" i="27"/>
  <c r="AI96" i="27"/>
  <c r="AH96" i="27"/>
  <c r="AR96" i="27" s="1"/>
  <c r="AG96" i="27"/>
  <c r="AQ95" i="27"/>
  <c r="AP95" i="27"/>
  <c r="AO95" i="27"/>
  <c r="AN95" i="27"/>
  <c r="AM95" i="27"/>
  <c r="AL95" i="27"/>
  <c r="AK95" i="27"/>
  <c r="AJ95" i="27"/>
  <c r="AI95" i="27"/>
  <c r="AH95" i="27"/>
  <c r="AG95" i="27"/>
  <c r="AQ94" i="27"/>
  <c r="AP94" i="27"/>
  <c r="AO94" i="27"/>
  <c r="AN94" i="27"/>
  <c r="AM94" i="27"/>
  <c r="AL94" i="27"/>
  <c r="AK94" i="27"/>
  <c r="AJ94" i="27"/>
  <c r="AI94" i="27"/>
  <c r="AH94" i="27"/>
  <c r="AR94" i="27" s="1"/>
  <c r="AG94" i="27"/>
  <c r="AQ93" i="27"/>
  <c r="AP93" i="27"/>
  <c r="AO93" i="27"/>
  <c r="AN93" i="27"/>
  <c r="AM93" i="27"/>
  <c r="AL93" i="27"/>
  <c r="AK93" i="27"/>
  <c r="AJ93" i="27"/>
  <c r="AI93" i="27"/>
  <c r="AH93" i="27"/>
  <c r="AR93" i="27" s="1"/>
  <c r="AG93" i="27"/>
  <c r="AQ92" i="27"/>
  <c r="AP92" i="27"/>
  <c r="AO92" i="27"/>
  <c r="AN92" i="27"/>
  <c r="AM92" i="27"/>
  <c r="AL92" i="27"/>
  <c r="AK92" i="27"/>
  <c r="AJ92" i="27"/>
  <c r="AI92" i="27"/>
  <c r="AH92" i="27"/>
  <c r="AR92" i="27" s="1"/>
  <c r="AG92" i="27"/>
  <c r="AQ91" i="27"/>
  <c r="AP91" i="27"/>
  <c r="AO91" i="27"/>
  <c r="AN91" i="27"/>
  <c r="AM91" i="27"/>
  <c r="AL91" i="27"/>
  <c r="AK91" i="27"/>
  <c r="AJ91" i="27"/>
  <c r="AI91" i="27"/>
  <c r="AH91" i="27"/>
  <c r="AG91" i="27"/>
  <c r="AQ90" i="27"/>
  <c r="AP90" i="27"/>
  <c r="AO90" i="27"/>
  <c r="AN90" i="27"/>
  <c r="AM90" i="27"/>
  <c r="AL90" i="27"/>
  <c r="AK90" i="27"/>
  <c r="AJ90" i="27"/>
  <c r="AI90" i="27"/>
  <c r="AH90" i="27"/>
  <c r="AR90" i="27" s="1"/>
  <c r="AG90" i="27"/>
  <c r="AQ89" i="27"/>
  <c r="AP89" i="27"/>
  <c r="AO89" i="27"/>
  <c r="AN89" i="27"/>
  <c r="AM89" i="27"/>
  <c r="AL89" i="27"/>
  <c r="AK89" i="27"/>
  <c r="AJ89" i="27"/>
  <c r="AI89" i="27"/>
  <c r="AH89" i="27"/>
  <c r="AR89" i="27" s="1"/>
  <c r="AG89" i="27"/>
  <c r="AQ88" i="27"/>
  <c r="AP88" i="27"/>
  <c r="AO88" i="27"/>
  <c r="AN88" i="27"/>
  <c r="AM88" i="27"/>
  <c r="AL88" i="27"/>
  <c r="AK88" i="27"/>
  <c r="AJ88" i="27"/>
  <c r="AI88" i="27"/>
  <c r="AH88" i="27"/>
  <c r="AR88" i="27" s="1"/>
  <c r="AG88" i="27"/>
  <c r="AQ87" i="27"/>
  <c r="AP87" i="27"/>
  <c r="AO87" i="27"/>
  <c r="AN87" i="27"/>
  <c r="AM87" i="27"/>
  <c r="AL87" i="27"/>
  <c r="AK87" i="27"/>
  <c r="AJ87" i="27"/>
  <c r="AI87" i="27"/>
  <c r="AH87" i="27"/>
  <c r="AG87" i="27"/>
  <c r="AQ86" i="27"/>
  <c r="AP86" i="27"/>
  <c r="AO86" i="27"/>
  <c r="AN86" i="27"/>
  <c r="AM86" i="27"/>
  <c r="AL86" i="27"/>
  <c r="AK86" i="27"/>
  <c r="AJ86" i="27"/>
  <c r="AI86" i="27"/>
  <c r="AH86" i="27"/>
  <c r="AR86" i="27" s="1"/>
  <c r="AG86" i="27"/>
  <c r="AQ85" i="27"/>
  <c r="AP85" i="27"/>
  <c r="AO85" i="27"/>
  <c r="AN85" i="27"/>
  <c r="AM85" i="27"/>
  <c r="AL85" i="27"/>
  <c r="AK85" i="27"/>
  <c r="AJ85" i="27"/>
  <c r="AI85" i="27"/>
  <c r="AH85" i="27"/>
  <c r="AR85" i="27" s="1"/>
  <c r="AG85" i="27"/>
  <c r="AQ84" i="27"/>
  <c r="AP84" i="27"/>
  <c r="AO84" i="27"/>
  <c r="AN84" i="27"/>
  <c r="AM84" i="27"/>
  <c r="AL84" i="27"/>
  <c r="AK84" i="27"/>
  <c r="AJ84" i="27"/>
  <c r="AI84" i="27"/>
  <c r="AH84" i="27"/>
  <c r="AR84" i="27" s="1"/>
  <c r="AG84" i="27"/>
  <c r="AQ83" i="27"/>
  <c r="AP83" i="27"/>
  <c r="AO83" i="27"/>
  <c r="AN83" i="27"/>
  <c r="AM83" i="27"/>
  <c r="AL83" i="27"/>
  <c r="AK83" i="27"/>
  <c r="AJ83" i="27"/>
  <c r="AI83" i="27"/>
  <c r="AH83" i="27"/>
  <c r="AG83" i="27"/>
  <c r="AQ82" i="27"/>
  <c r="AP82" i="27"/>
  <c r="AO82" i="27"/>
  <c r="AN82" i="27"/>
  <c r="AM82" i="27"/>
  <c r="AL82" i="27"/>
  <c r="AK82" i="27"/>
  <c r="AJ82" i="27"/>
  <c r="AI82" i="27"/>
  <c r="AH82" i="27"/>
  <c r="AR82" i="27" s="1"/>
  <c r="AG82" i="27"/>
  <c r="AQ81" i="27"/>
  <c r="AP81" i="27"/>
  <c r="AO81" i="27"/>
  <c r="AN81" i="27"/>
  <c r="AM81" i="27"/>
  <c r="AL81" i="27"/>
  <c r="AK81" i="27"/>
  <c r="AJ81" i="27"/>
  <c r="AI81" i="27"/>
  <c r="AH81" i="27"/>
  <c r="AR81" i="27" s="1"/>
  <c r="AG81" i="27"/>
  <c r="AQ80" i="27"/>
  <c r="AP80" i="27"/>
  <c r="AO80" i="27"/>
  <c r="AN80" i="27"/>
  <c r="AM80" i="27"/>
  <c r="AL80" i="27"/>
  <c r="AK80" i="27"/>
  <c r="AJ80" i="27"/>
  <c r="AI80" i="27"/>
  <c r="AH80" i="27"/>
  <c r="AR80" i="27" s="1"/>
  <c r="AG80" i="27"/>
  <c r="AQ79" i="27"/>
  <c r="AP79" i="27"/>
  <c r="AO79" i="27"/>
  <c r="AN79" i="27"/>
  <c r="AM79" i="27"/>
  <c r="AL79" i="27"/>
  <c r="AK79" i="27"/>
  <c r="AJ79" i="27"/>
  <c r="AI79" i="27"/>
  <c r="AH79" i="27"/>
  <c r="AR79" i="27" s="1"/>
  <c r="AG79" i="27"/>
  <c r="AQ78" i="27"/>
  <c r="AP78" i="27"/>
  <c r="AO78" i="27"/>
  <c r="AN78" i="27"/>
  <c r="AM78" i="27"/>
  <c r="AL78" i="27"/>
  <c r="AK78" i="27"/>
  <c r="AJ78" i="27"/>
  <c r="AI78" i="27"/>
  <c r="AH78" i="27"/>
  <c r="AR78" i="27" s="1"/>
  <c r="AG78" i="27"/>
  <c r="AQ77" i="27"/>
  <c r="AP77" i="27"/>
  <c r="AO77" i="27"/>
  <c r="AN77" i="27"/>
  <c r="AM77" i="27"/>
  <c r="AL77" i="27"/>
  <c r="AK77" i="27"/>
  <c r="AJ77" i="27"/>
  <c r="AI77" i="27"/>
  <c r="AH77" i="27"/>
  <c r="AR77" i="27" s="1"/>
  <c r="AG77" i="27"/>
  <c r="AQ76" i="27"/>
  <c r="AP76" i="27"/>
  <c r="AO76" i="27"/>
  <c r="AN76" i="27"/>
  <c r="AM76" i="27"/>
  <c r="AL76" i="27"/>
  <c r="AK76" i="27"/>
  <c r="AJ76" i="27"/>
  <c r="AI76" i="27"/>
  <c r="AH76" i="27"/>
  <c r="AR76" i="27" s="1"/>
  <c r="AG76" i="27"/>
  <c r="AQ75" i="27"/>
  <c r="AP75" i="27"/>
  <c r="AO75" i="27"/>
  <c r="AN75" i="27"/>
  <c r="AM75" i="27"/>
  <c r="AL75" i="27"/>
  <c r="AK75" i="27"/>
  <c r="AJ75" i="27"/>
  <c r="AI75" i="27"/>
  <c r="AH75" i="27"/>
  <c r="AR75" i="27" s="1"/>
  <c r="AG75" i="27"/>
  <c r="AQ74" i="27"/>
  <c r="AP74" i="27"/>
  <c r="AO74" i="27"/>
  <c r="AN74" i="27"/>
  <c r="AM74" i="27"/>
  <c r="AL74" i="27"/>
  <c r="AK74" i="27"/>
  <c r="AJ74" i="27"/>
  <c r="AI74" i="27"/>
  <c r="AH74" i="27"/>
  <c r="AR74" i="27" s="1"/>
  <c r="AG74" i="27"/>
  <c r="AQ73" i="27"/>
  <c r="AP73" i="27"/>
  <c r="AO73" i="27"/>
  <c r="AN73" i="27"/>
  <c r="AM73" i="27"/>
  <c r="AL73" i="27"/>
  <c r="AK73" i="27"/>
  <c r="AJ73" i="27"/>
  <c r="AI73" i="27"/>
  <c r="AH73" i="27"/>
  <c r="AR73" i="27" s="1"/>
  <c r="AG73" i="27"/>
  <c r="AQ72" i="27"/>
  <c r="AP72" i="27"/>
  <c r="AO72" i="27"/>
  <c r="AN72" i="27"/>
  <c r="AM72" i="27"/>
  <c r="AL72" i="27"/>
  <c r="AK72" i="27"/>
  <c r="AJ72" i="27"/>
  <c r="AI72" i="27"/>
  <c r="AH72" i="27"/>
  <c r="AR72" i="27" s="1"/>
  <c r="AG72" i="27"/>
  <c r="AQ71" i="27"/>
  <c r="AP71" i="27"/>
  <c r="AO71" i="27"/>
  <c r="AN71" i="27"/>
  <c r="AM71" i="27"/>
  <c r="AL71" i="27"/>
  <c r="AK71" i="27"/>
  <c r="AJ71" i="27"/>
  <c r="AI71" i="27"/>
  <c r="AH71" i="27"/>
  <c r="AR71" i="27" s="1"/>
  <c r="AG71" i="27"/>
  <c r="AQ70" i="27"/>
  <c r="AP70" i="27"/>
  <c r="AO70" i="27"/>
  <c r="AN70" i="27"/>
  <c r="AM70" i="27"/>
  <c r="AL70" i="27"/>
  <c r="AK70" i="27"/>
  <c r="AJ70" i="27"/>
  <c r="AI70" i="27"/>
  <c r="AH70" i="27"/>
  <c r="AR70" i="27" s="1"/>
  <c r="AG70" i="27"/>
  <c r="AQ69" i="27"/>
  <c r="AP69" i="27"/>
  <c r="AO69" i="27"/>
  <c r="AN69" i="27"/>
  <c r="AM69" i="27"/>
  <c r="AL69" i="27"/>
  <c r="AK69" i="27"/>
  <c r="AJ69" i="27"/>
  <c r="AI69" i="27"/>
  <c r="AH69" i="27"/>
  <c r="AR69" i="27" s="1"/>
  <c r="AG69" i="27"/>
  <c r="AQ68" i="27"/>
  <c r="AP68" i="27"/>
  <c r="AO68" i="27"/>
  <c r="AN68" i="27"/>
  <c r="AM68" i="27"/>
  <c r="AL68" i="27"/>
  <c r="AK68" i="27"/>
  <c r="AJ68" i="27"/>
  <c r="AI68" i="27"/>
  <c r="AH68" i="27"/>
  <c r="AR68" i="27" s="1"/>
  <c r="AG68" i="27"/>
  <c r="AQ67" i="27"/>
  <c r="AP67" i="27"/>
  <c r="AO67" i="27"/>
  <c r="AN67" i="27"/>
  <c r="AM67" i="27"/>
  <c r="AL67" i="27"/>
  <c r="AK67" i="27"/>
  <c r="AJ67" i="27"/>
  <c r="AI67" i="27"/>
  <c r="AH67" i="27"/>
  <c r="AR67" i="27" s="1"/>
  <c r="AG67" i="27"/>
  <c r="AQ66" i="27"/>
  <c r="AP66" i="27"/>
  <c r="AO66" i="27"/>
  <c r="AN66" i="27"/>
  <c r="AM66" i="27"/>
  <c r="AL66" i="27"/>
  <c r="AK66" i="27"/>
  <c r="AJ66" i="27"/>
  <c r="AI66" i="27"/>
  <c r="AH66" i="27"/>
  <c r="AR66" i="27" s="1"/>
  <c r="AG66" i="27"/>
  <c r="AQ65" i="27"/>
  <c r="AP65" i="27"/>
  <c r="AO65" i="27"/>
  <c r="AN65" i="27"/>
  <c r="AM65" i="27"/>
  <c r="AL65" i="27"/>
  <c r="AK65" i="27"/>
  <c r="AJ65" i="27"/>
  <c r="AI65" i="27"/>
  <c r="AH65" i="27"/>
  <c r="AR65" i="27" s="1"/>
  <c r="AG65" i="27"/>
  <c r="AQ64" i="27"/>
  <c r="AP64" i="27"/>
  <c r="AO64" i="27"/>
  <c r="AN64" i="27"/>
  <c r="AM64" i="27"/>
  <c r="AL64" i="27"/>
  <c r="AK64" i="27"/>
  <c r="AJ64" i="27"/>
  <c r="AI64" i="27"/>
  <c r="AH64" i="27"/>
  <c r="AR64" i="27" s="1"/>
  <c r="AG64" i="27"/>
  <c r="AQ63" i="27"/>
  <c r="AP63" i="27"/>
  <c r="AO63" i="27"/>
  <c r="AN63" i="27"/>
  <c r="AM63" i="27"/>
  <c r="AL63" i="27"/>
  <c r="AK63" i="27"/>
  <c r="AJ63" i="27"/>
  <c r="AI63" i="27"/>
  <c r="AH63" i="27"/>
  <c r="AR63" i="27" s="1"/>
  <c r="AG63" i="27"/>
  <c r="AQ62" i="27"/>
  <c r="AP62" i="27"/>
  <c r="AO62" i="27"/>
  <c r="AN62" i="27"/>
  <c r="AM62" i="27"/>
  <c r="AL62" i="27"/>
  <c r="AK62" i="27"/>
  <c r="AJ62" i="27"/>
  <c r="AI62" i="27"/>
  <c r="AH62" i="27"/>
  <c r="AR62" i="27" s="1"/>
  <c r="AG62" i="27"/>
  <c r="AQ61" i="27"/>
  <c r="AP61" i="27"/>
  <c r="AO61" i="27"/>
  <c r="AN61" i="27"/>
  <c r="AM61" i="27"/>
  <c r="AL61" i="27"/>
  <c r="AK61" i="27"/>
  <c r="AJ61" i="27"/>
  <c r="AI61" i="27"/>
  <c r="AH61" i="27"/>
  <c r="AR61" i="27" s="1"/>
  <c r="AG61" i="27"/>
  <c r="AQ60" i="27"/>
  <c r="AP60" i="27"/>
  <c r="AO60" i="27"/>
  <c r="AN60" i="27"/>
  <c r="AM60" i="27"/>
  <c r="AL60" i="27"/>
  <c r="AK60" i="27"/>
  <c r="AJ60" i="27"/>
  <c r="AI60" i="27"/>
  <c r="AH60" i="27"/>
  <c r="AR60" i="27" s="1"/>
  <c r="AG60" i="27"/>
  <c r="AQ59" i="27"/>
  <c r="AP59" i="27"/>
  <c r="AO59" i="27"/>
  <c r="AN59" i="27"/>
  <c r="AM59" i="27"/>
  <c r="AL59" i="27"/>
  <c r="AK59" i="27"/>
  <c r="AJ59" i="27"/>
  <c r="AI59" i="27"/>
  <c r="AH59" i="27"/>
  <c r="AR59" i="27" s="1"/>
  <c r="AG59" i="27"/>
  <c r="AQ58" i="27"/>
  <c r="AP58" i="27"/>
  <c r="AO58" i="27"/>
  <c r="AN58" i="27"/>
  <c r="AM58" i="27"/>
  <c r="AL58" i="27"/>
  <c r="AK58" i="27"/>
  <c r="AJ58" i="27"/>
  <c r="AI58" i="27"/>
  <c r="AH58" i="27"/>
  <c r="AR58" i="27" s="1"/>
  <c r="AG58" i="27"/>
  <c r="AQ57" i="27"/>
  <c r="AP57" i="27"/>
  <c r="AO57" i="27"/>
  <c r="AN57" i="27"/>
  <c r="AM57" i="27"/>
  <c r="AL57" i="27"/>
  <c r="AK57" i="27"/>
  <c r="AJ57" i="27"/>
  <c r="AI57" i="27"/>
  <c r="AH57" i="27"/>
  <c r="AR57" i="27" s="1"/>
  <c r="AG57" i="27"/>
  <c r="AQ56" i="27"/>
  <c r="AP56" i="27"/>
  <c r="AO56" i="27"/>
  <c r="AN56" i="27"/>
  <c r="AM56" i="27"/>
  <c r="AL56" i="27"/>
  <c r="AK56" i="27"/>
  <c r="AJ56" i="27"/>
  <c r="AI56" i="27"/>
  <c r="AH56" i="27"/>
  <c r="AR56" i="27" s="1"/>
  <c r="AG56" i="27"/>
  <c r="AQ55" i="27"/>
  <c r="AP55" i="27"/>
  <c r="AO55" i="27"/>
  <c r="AN55" i="27"/>
  <c r="AM55" i="27"/>
  <c r="AL55" i="27"/>
  <c r="AK55" i="27"/>
  <c r="AJ55" i="27"/>
  <c r="AI55" i="27"/>
  <c r="AH55" i="27"/>
  <c r="AR55" i="27" s="1"/>
  <c r="AG55" i="27"/>
  <c r="AQ54" i="27"/>
  <c r="AP54" i="27"/>
  <c r="AO54" i="27"/>
  <c r="AN54" i="27"/>
  <c r="AM54" i="27"/>
  <c r="AL54" i="27"/>
  <c r="AK54" i="27"/>
  <c r="AJ54" i="27"/>
  <c r="AI54" i="27"/>
  <c r="AH54" i="27"/>
  <c r="AR54" i="27" s="1"/>
  <c r="AG54" i="27"/>
  <c r="AQ53" i="27"/>
  <c r="AP53" i="27"/>
  <c r="AO53" i="27"/>
  <c r="AN53" i="27"/>
  <c r="AM53" i="27"/>
  <c r="AL53" i="27"/>
  <c r="AK53" i="27"/>
  <c r="AJ53" i="27"/>
  <c r="AI53" i="27"/>
  <c r="AH53" i="27"/>
  <c r="AR53" i="27" s="1"/>
  <c r="AG53" i="27"/>
  <c r="AQ52" i="27"/>
  <c r="AP52" i="27"/>
  <c r="AO52" i="27"/>
  <c r="AN52" i="27"/>
  <c r="AM52" i="27"/>
  <c r="AL52" i="27"/>
  <c r="AK52" i="27"/>
  <c r="AJ52" i="27"/>
  <c r="AI52" i="27"/>
  <c r="AH52" i="27"/>
  <c r="AR52" i="27" s="1"/>
  <c r="AG52" i="27"/>
  <c r="AQ51" i="27"/>
  <c r="AP51" i="27"/>
  <c r="AO51" i="27"/>
  <c r="AN51" i="27"/>
  <c r="AM51" i="27"/>
  <c r="AL51" i="27"/>
  <c r="AK51" i="27"/>
  <c r="AJ51" i="27"/>
  <c r="AI51" i="27"/>
  <c r="AH51" i="27"/>
  <c r="AR51" i="27" s="1"/>
  <c r="AG51" i="27"/>
  <c r="AQ50" i="27"/>
  <c r="AP50" i="27"/>
  <c r="AO50" i="27"/>
  <c r="AN50" i="27"/>
  <c r="AM50" i="27"/>
  <c r="AL50" i="27"/>
  <c r="AK50" i="27"/>
  <c r="AJ50" i="27"/>
  <c r="AI50" i="27"/>
  <c r="AH50" i="27"/>
  <c r="AR50" i="27" s="1"/>
  <c r="AG50" i="27"/>
  <c r="AQ49" i="27"/>
  <c r="AP49" i="27"/>
  <c r="AO49" i="27"/>
  <c r="AN49" i="27"/>
  <c r="AM49" i="27"/>
  <c r="AL49" i="27"/>
  <c r="AK49" i="27"/>
  <c r="AJ49" i="27"/>
  <c r="AI49" i="27"/>
  <c r="AH49" i="27"/>
  <c r="AR49" i="27" s="1"/>
  <c r="AG49" i="27"/>
  <c r="AQ48" i="27"/>
  <c r="AP48" i="27"/>
  <c r="AO48" i="27"/>
  <c r="AN48" i="27"/>
  <c r="AM48" i="27"/>
  <c r="AL48" i="27"/>
  <c r="AK48" i="27"/>
  <c r="AJ48" i="27"/>
  <c r="AI48" i="27"/>
  <c r="AH48" i="27"/>
  <c r="AR48" i="27" s="1"/>
  <c r="AG48" i="27"/>
  <c r="AQ47" i="27"/>
  <c r="AP47" i="27"/>
  <c r="AO47" i="27"/>
  <c r="AN47" i="27"/>
  <c r="AM47" i="27"/>
  <c r="AL47" i="27"/>
  <c r="AK47" i="27"/>
  <c r="AJ47" i="27"/>
  <c r="AI47" i="27"/>
  <c r="AH47" i="27"/>
  <c r="AR47" i="27" s="1"/>
  <c r="AG47" i="27"/>
  <c r="AQ46" i="27"/>
  <c r="AP46" i="27"/>
  <c r="AO46" i="27"/>
  <c r="AN46" i="27"/>
  <c r="AM46" i="27"/>
  <c r="AL46" i="27"/>
  <c r="AK46" i="27"/>
  <c r="AJ46" i="27"/>
  <c r="AI46" i="27"/>
  <c r="AH46" i="27"/>
  <c r="AR46" i="27" s="1"/>
  <c r="AG46" i="27"/>
  <c r="AQ45" i="27"/>
  <c r="AP45" i="27"/>
  <c r="AO45" i="27"/>
  <c r="AN45" i="27"/>
  <c r="AM45" i="27"/>
  <c r="AL45" i="27"/>
  <c r="AK45" i="27"/>
  <c r="AJ45" i="27"/>
  <c r="AI45" i="27"/>
  <c r="AH45" i="27"/>
  <c r="AR45" i="27" s="1"/>
  <c r="AG45" i="27"/>
  <c r="AQ44" i="27"/>
  <c r="AP44" i="27"/>
  <c r="AO44" i="27"/>
  <c r="AN44" i="27"/>
  <c r="AM44" i="27"/>
  <c r="AL44" i="27"/>
  <c r="AK44" i="27"/>
  <c r="AJ44" i="27"/>
  <c r="AI44" i="27"/>
  <c r="AH44" i="27"/>
  <c r="AR44" i="27" s="1"/>
  <c r="AG44" i="27"/>
  <c r="AQ43" i="27"/>
  <c r="AP43" i="27"/>
  <c r="AO43" i="27"/>
  <c r="AN43" i="27"/>
  <c r="AM43" i="27"/>
  <c r="AL43" i="27"/>
  <c r="AK43" i="27"/>
  <c r="AJ43" i="27"/>
  <c r="AI43" i="27"/>
  <c r="AH43" i="27"/>
  <c r="AR43" i="27" s="1"/>
  <c r="AG43" i="27"/>
  <c r="AQ42" i="27"/>
  <c r="AP42" i="27"/>
  <c r="AO42" i="27"/>
  <c r="AN42" i="27"/>
  <c r="AM42" i="27"/>
  <c r="AL42" i="27"/>
  <c r="AK42" i="27"/>
  <c r="AJ42" i="27"/>
  <c r="AI42" i="27"/>
  <c r="AH42" i="27"/>
  <c r="AR42" i="27" s="1"/>
  <c r="AG42" i="27"/>
  <c r="AQ41" i="27"/>
  <c r="AP41" i="27"/>
  <c r="AO41" i="27"/>
  <c r="AN41" i="27"/>
  <c r="AM41" i="27"/>
  <c r="AL41" i="27"/>
  <c r="AK41" i="27"/>
  <c r="AJ41" i="27"/>
  <c r="AI41" i="27"/>
  <c r="AH41" i="27"/>
  <c r="AR41" i="27" s="1"/>
  <c r="AG41" i="27"/>
  <c r="AQ40" i="27"/>
  <c r="AP40" i="27"/>
  <c r="AO40" i="27"/>
  <c r="AN40" i="27"/>
  <c r="AM40" i="27"/>
  <c r="AL40" i="27"/>
  <c r="AK40" i="27"/>
  <c r="AJ40" i="27"/>
  <c r="AI40" i="27"/>
  <c r="AH40" i="27"/>
  <c r="AG40" i="27"/>
  <c r="AQ39" i="27"/>
  <c r="AP39" i="27"/>
  <c r="AO39" i="27"/>
  <c r="AN39" i="27"/>
  <c r="AM39" i="27"/>
  <c r="AL39" i="27"/>
  <c r="AK39" i="27"/>
  <c r="AJ39" i="27"/>
  <c r="AI39" i="27"/>
  <c r="AH39" i="27"/>
  <c r="AR39" i="27" s="1"/>
  <c r="AG39" i="27"/>
  <c r="AQ38" i="27"/>
  <c r="AP38" i="27"/>
  <c r="AO38" i="27"/>
  <c r="AN38" i="27"/>
  <c r="AM38" i="27"/>
  <c r="AL38" i="27"/>
  <c r="AK38" i="27"/>
  <c r="AJ38" i="27"/>
  <c r="AI38" i="27"/>
  <c r="AH38" i="27"/>
  <c r="AR38" i="27" s="1"/>
  <c r="AG38" i="27"/>
  <c r="AQ37" i="27"/>
  <c r="AP37" i="27"/>
  <c r="AO37" i="27"/>
  <c r="AN37" i="27"/>
  <c r="AM37" i="27"/>
  <c r="AL37" i="27"/>
  <c r="AK37" i="27"/>
  <c r="AJ37" i="27"/>
  <c r="AI37" i="27"/>
  <c r="AH37" i="27"/>
  <c r="AR37" i="27" s="1"/>
  <c r="AG37" i="27"/>
  <c r="AQ36" i="27"/>
  <c r="AP36" i="27"/>
  <c r="AO36" i="27"/>
  <c r="AN36" i="27"/>
  <c r="AM36" i="27"/>
  <c r="AL36" i="27"/>
  <c r="AK36" i="27"/>
  <c r="AJ36" i="27"/>
  <c r="AI36" i="27"/>
  <c r="AH36" i="27"/>
  <c r="AG36" i="27"/>
  <c r="AQ35" i="27"/>
  <c r="AP35" i="27"/>
  <c r="AO35" i="27"/>
  <c r="AN35" i="27"/>
  <c r="AM35" i="27"/>
  <c r="AL35" i="27"/>
  <c r="AK35" i="27"/>
  <c r="AJ35" i="27"/>
  <c r="AI35" i="27"/>
  <c r="AH35" i="27"/>
  <c r="AR35" i="27" s="1"/>
  <c r="AG35" i="27"/>
  <c r="AQ34" i="27"/>
  <c r="AP34" i="27"/>
  <c r="AO34" i="27"/>
  <c r="AN34" i="27"/>
  <c r="AM34" i="27"/>
  <c r="AL34" i="27"/>
  <c r="AK34" i="27"/>
  <c r="AJ34" i="27"/>
  <c r="AI34" i="27"/>
  <c r="AH34" i="27"/>
  <c r="AR34" i="27" s="1"/>
  <c r="AG34" i="27"/>
  <c r="AQ33" i="27"/>
  <c r="AP33" i="27"/>
  <c r="AO33" i="27"/>
  <c r="AN33" i="27"/>
  <c r="AM33" i="27"/>
  <c r="AL33" i="27"/>
  <c r="AK33" i="27"/>
  <c r="AJ33" i="27"/>
  <c r="AI33" i="27"/>
  <c r="AH33" i="27"/>
  <c r="AR33" i="27" s="1"/>
  <c r="AG33" i="27"/>
  <c r="AQ32" i="27"/>
  <c r="AP32" i="27"/>
  <c r="AO32" i="27"/>
  <c r="AN32" i="27"/>
  <c r="AM32" i="27"/>
  <c r="AL32" i="27"/>
  <c r="AK32" i="27"/>
  <c r="AJ32" i="27"/>
  <c r="AI32" i="27"/>
  <c r="AH32" i="27"/>
  <c r="AG32" i="27"/>
  <c r="AQ31" i="27"/>
  <c r="AP31" i="27"/>
  <c r="AO31" i="27"/>
  <c r="AN31" i="27"/>
  <c r="AM31" i="27"/>
  <c r="AL31" i="27"/>
  <c r="AK31" i="27"/>
  <c r="AJ31" i="27"/>
  <c r="AI31" i="27"/>
  <c r="AH31" i="27"/>
  <c r="AR31" i="27" s="1"/>
  <c r="AG31" i="27"/>
  <c r="AQ30" i="27"/>
  <c r="AP30" i="27"/>
  <c r="AO30" i="27"/>
  <c r="AN30" i="27"/>
  <c r="AM30" i="27"/>
  <c r="AL30" i="27"/>
  <c r="AK30" i="27"/>
  <c r="AJ30" i="27"/>
  <c r="AI30" i="27"/>
  <c r="AH30" i="27"/>
  <c r="AR30" i="27" s="1"/>
  <c r="AG30" i="27"/>
  <c r="AQ29" i="27"/>
  <c r="AP29" i="27"/>
  <c r="AO29" i="27"/>
  <c r="AN29" i="27"/>
  <c r="AM29" i="27"/>
  <c r="AL29" i="27"/>
  <c r="AK29" i="27"/>
  <c r="AJ29" i="27"/>
  <c r="AI29" i="27"/>
  <c r="AH29" i="27"/>
  <c r="AR29" i="27" s="1"/>
  <c r="AG29" i="27"/>
  <c r="AQ28" i="27"/>
  <c r="AP28" i="27"/>
  <c r="AO28" i="27"/>
  <c r="AN28" i="27"/>
  <c r="AM28" i="27"/>
  <c r="AL28" i="27"/>
  <c r="AK28" i="27"/>
  <c r="AJ28" i="27"/>
  <c r="AI28" i="27"/>
  <c r="AH28" i="27"/>
  <c r="AG28" i="27"/>
  <c r="AQ27" i="27"/>
  <c r="AP27" i="27"/>
  <c r="AO27" i="27"/>
  <c r="AN27" i="27"/>
  <c r="AM27" i="27"/>
  <c r="AL27" i="27"/>
  <c r="AK27" i="27"/>
  <c r="AJ27" i="27"/>
  <c r="AI27" i="27"/>
  <c r="AH27" i="27"/>
  <c r="AR27" i="27" s="1"/>
  <c r="AG27" i="27"/>
  <c r="AQ26" i="27"/>
  <c r="AP26" i="27"/>
  <c r="AO26" i="27"/>
  <c r="AN26" i="27"/>
  <c r="AM26" i="27"/>
  <c r="AL26" i="27"/>
  <c r="AK26" i="27"/>
  <c r="AJ26" i="27"/>
  <c r="AI26" i="27"/>
  <c r="AH26" i="27"/>
  <c r="AR26" i="27" s="1"/>
  <c r="AG26" i="27"/>
  <c r="AQ25" i="27"/>
  <c r="AP25" i="27"/>
  <c r="AO25" i="27"/>
  <c r="AN25" i="27"/>
  <c r="AM25" i="27"/>
  <c r="AL25" i="27"/>
  <c r="AK25" i="27"/>
  <c r="AJ25" i="27"/>
  <c r="AI25" i="27"/>
  <c r="AH25" i="27"/>
  <c r="AR25" i="27" s="1"/>
  <c r="AG25" i="27"/>
  <c r="AQ24" i="27"/>
  <c r="AP24" i="27"/>
  <c r="AO24" i="27"/>
  <c r="AN24" i="27"/>
  <c r="AM24" i="27"/>
  <c r="AL24" i="27"/>
  <c r="AK24" i="27"/>
  <c r="AJ24" i="27"/>
  <c r="AI24" i="27"/>
  <c r="AH24" i="27"/>
  <c r="AG24" i="27"/>
  <c r="AQ23" i="27"/>
  <c r="AP23" i="27"/>
  <c r="AO23" i="27"/>
  <c r="AN23" i="27"/>
  <c r="AM23" i="27"/>
  <c r="AL23" i="27"/>
  <c r="AK23" i="27"/>
  <c r="AJ23" i="27"/>
  <c r="AI23" i="27"/>
  <c r="AH23" i="27"/>
  <c r="AR23" i="27" s="1"/>
  <c r="AG23" i="27"/>
  <c r="AQ22" i="27"/>
  <c r="AP22" i="27"/>
  <c r="AO22" i="27"/>
  <c r="AN22" i="27"/>
  <c r="AM22" i="27"/>
  <c r="AL22" i="27"/>
  <c r="AK22" i="27"/>
  <c r="AJ22" i="27"/>
  <c r="AI22" i="27"/>
  <c r="AH22" i="27"/>
  <c r="AG22" i="27"/>
  <c r="AQ21" i="27"/>
  <c r="AP21" i="27"/>
  <c r="AO21" i="27"/>
  <c r="AN21" i="27"/>
  <c r="AM21" i="27"/>
  <c r="AL21" i="27"/>
  <c r="AK21" i="27"/>
  <c r="AJ21" i="27"/>
  <c r="AI21" i="27"/>
  <c r="AH21" i="27"/>
  <c r="AG21" i="27"/>
  <c r="AQ20" i="27"/>
  <c r="AP20" i="27"/>
  <c r="AO20" i="27"/>
  <c r="AN20" i="27"/>
  <c r="AM20" i="27"/>
  <c r="AL20" i="27"/>
  <c r="AK20" i="27"/>
  <c r="AJ20" i="27"/>
  <c r="AI20" i="27"/>
  <c r="AH20" i="27"/>
  <c r="AG20" i="27"/>
  <c r="AQ19" i="27"/>
  <c r="AP19" i="27"/>
  <c r="AO19" i="27"/>
  <c r="AN19" i="27"/>
  <c r="AM19" i="27"/>
  <c r="AL19" i="27"/>
  <c r="AK19" i="27"/>
  <c r="AJ19" i="27"/>
  <c r="AI19" i="27"/>
  <c r="AH19" i="27"/>
  <c r="AR19" i="27" s="1"/>
  <c r="AG19" i="27"/>
  <c r="AQ18" i="27"/>
  <c r="AP18" i="27"/>
  <c r="AO18" i="27"/>
  <c r="AN18" i="27"/>
  <c r="AM18" i="27"/>
  <c r="AL18" i="27"/>
  <c r="AK18" i="27"/>
  <c r="AJ18" i="27"/>
  <c r="AI18" i="27"/>
  <c r="AH18" i="27"/>
  <c r="AG18" i="27"/>
  <c r="AQ17" i="27"/>
  <c r="AP17" i="27"/>
  <c r="AO17" i="27"/>
  <c r="AN17" i="27"/>
  <c r="AM17" i="27"/>
  <c r="AL17" i="27"/>
  <c r="AK17" i="27"/>
  <c r="AJ17" i="27"/>
  <c r="AI17" i="27"/>
  <c r="AH17" i="27"/>
  <c r="AG17" i="27"/>
  <c r="AQ16" i="27"/>
  <c r="AP16" i="27"/>
  <c r="AO16" i="27"/>
  <c r="AN16" i="27"/>
  <c r="AM16" i="27"/>
  <c r="AL16" i="27"/>
  <c r="AK16" i="27"/>
  <c r="AJ16" i="27"/>
  <c r="AR16" i="27" s="1"/>
  <c r="AI16" i="27"/>
  <c r="AH16" i="27"/>
  <c r="AG16" i="27"/>
  <c r="AQ15" i="27"/>
  <c r="AP15" i="27"/>
  <c r="AO15" i="27"/>
  <c r="AN15" i="27"/>
  <c r="AM15" i="27"/>
  <c r="AL15" i="27"/>
  <c r="AK15" i="27"/>
  <c r="AJ15" i="27"/>
  <c r="AR15" i="27" s="1"/>
  <c r="AI15" i="27"/>
  <c r="AH15" i="27"/>
  <c r="AG15" i="27"/>
  <c r="AQ14" i="27"/>
  <c r="AP14" i="27"/>
  <c r="AO14" i="27"/>
  <c r="AN14" i="27"/>
  <c r="AM14" i="27"/>
  <c r="AL14" i="27"/>
  <c r="AK14" i="27"/>
  <c r="AJ14" i="27"/>
  <c r="AR14" i="27" s="1"/>
  <c r="AI14" i="27"/>
  <c r="AH14" i="27"/>
  <c r="AG14" i="27"/>
  <c r="AQ13" i="27"/>
  <c r="AP13" i="27"/>
  <c r="AO13" i="27"/>
  <c r="AN13" i="27"/>
  <c r="AM13" i="27"/>
  <c r="AL13" i="27"/>
  <c r="AK13" i="27"/>
  <c r="AJ13" i="27"/>
  <c r="AR13" i="27" s="1"/>
  <c r="AI13" i="27"/>
  <c r="AH13" i="27"/>
  <c r="AG13" i="27"/>
  <c r="AQ12" i="27"/>
  <c r="AP12" i="27"/>
  <c r="AO12" i="27"/>
  <c r="AN12" i="27"/>
  <c r="AM12" i="27"/>
  <c r="AL12" i="27"/>
  <c r="AK12" i="27"/>
  <c r="AJ12" i="27"/>
  <c r="AR12" i="27" s="1"/>
  <c r="AI12" i="27"/>
  <c r="AH12" i="27"/>
  <c r="AG12" i="27"/>
  <c r="AQ11" i="27"/>
  <c r="AP11" i="27"/>
  <c r="AO11" i="27"/>
  <c r="AN11" i="27"/>
  <c r="AM11" i="27"/>
  <c r="AL11" i="27"/>
  <c r="AK11" i="27"/>
  <c r="AJ11" i="27"/>
  <c r="AR11" i="27" s="1"/>
  <c r="AI11" i="27"/>
  <c r="AH11" i="27"/>
  <c r="AG11" i="27"/>
  <c r="AQ10" i="27"/>
  <c r="AP10" i="27"/>
  <c r="AO10" i="27"/>
  <c r="AN10" i="27"/>
  <c r="AM10" i="27"/>
  <c r="AL10" i="27"/>
  <c r="AK10" i="27"/>
  <c r="AJ10" i="27"/>
  <c r="AR10" i="27" s="1"/>
  <c r="AI10" i="27"/>
  <c r="AH10" i="27"/>
  <c r="AG10" i="27"/>
  <c r="AQ9" i="27"/>
  <c r="AP9" i="27"/>
  <c r="AO9" i="27"/>
  <c r="AN9" i="27"/>
  <c r="AM9" i="27"/>
  <c r="AL9" i="27"/>
  <c r="AK9" i="27"/>
  <c r="AJ9" i="27"/>
  <c r="AR9" i="27" s="1"/>
  <c r="AI9" i="27"/>
  <c r="AH9" i="27"/>
  <c r="AG9" i="27"/>
  <c r="AQ8" i="27"/>
  <c r="AP8" i="27"/>
  <c r="AO8" i="27"/>
  <c r="AN8" i="27"/>
  <c r="AM8" i="27"/>
  <c r="AL8" i="27"/>
  <c r="AK8" i="27"/>
  <c r="AJ8" i="27"/>
  <c r="AR8" i="27" s="1"/>
  <c r="AI8" i="27"/>
  <c r="AH8" i="27"/>
  <c r="AG8" i="27"/>
  <c r="AQ7" i="27"/>
  <c r="AP7" i="27"/>
  <c r="AO7" i="27"/>
  <c r="AN7" i="27"/>
  <c r="AM7" i="27"/>
  <c r="AL7" i="27"/>
  <c r="AK7" i="27"/>
  <c r="AJ7" i="27"/>
  <c r="AR7" i="27" s="1"/>
  <c r="AI7" i="27"/>
  <c r="AH7" i="27"/>
  <c r="AG7" i="27"/>
  <c r="AQ6" i="27"/>
  <c r="AP6" i="27"/>
  <c r="AO6" i="27"/>
  <c r="AN6" i="27"/>
  <c r="AM6" i="27"/>
  <c r="AL6" i="27"/>
  <c r="AK6" i="27"/>
  <c r="AJ6" i="27"/>
  <c r="AR6" i="27" s="1"/>
  <c r="AI6" i="27"/>
  <c r="AH6" i="27"/>
  <c r="AG6" i="27"/>
  <c r="AF4" i="27"/>
  <c r="AE4" i="27"/>
  <c r="AD4" i="27"/>
  <c r="AC4" i="27"/>
  <c r="AB4" i="27"/>
  <c r="AA4" i="27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4" i="27"/>
  <c r="D4" i="27"/>
  <c r="C4" i="27"/>
  <c r="B4" i="27"/>
  <c r="AQ165" i="26"/>
  <c r="AP165" i="26"/>
  <c r="AO165" i="26"/>
  <c r="AN165" i="26"/>
  <c r="AM165" i="26"/>
  <c r="AL165" i="26"/>
  <c r="AK165" i="26"/>
  <c r="AJ165" i="26"/>
  <c r="AI165" i="26"/>
  <c r="AH165" i="26"/>
  <c r="AG165" i="26"/>
  <c r="AQ164" i="26"/>
  <c r="AP164" i="26"/>
  <c r="AO164" i="26"/>
  <c r="AN164" i="26"/>
  <c r="AM164" i="26"/>
  <c r="AL164" i="26"/>
  <c r="AK164" i="26"/>
  <c r="AJ164" i="26"/>
  <c r="AI164" i="26"/>
  <c r="AH164" i="26"/>
  <c r="AR164" i="26" s="1"/>
  <c r="AG164" i="26"/>
  <c r="AQ163" i="26"/>
  <c r="AP163" i="26"/>
  <c r="AO163" i="26"/>
  <c r="AN163" i="26"/>
  <c r="AM163" i="26"/>
  <c r="AL163" i="26"/>
  <c r="AK163" i="26"/>
  <c r="AJ163" i="26"/>
  <c r="AI163" i="26"/>
  <c r="AH163" i="26"/>
  <c r="AR163" i="26" s="1"/>
  <c r="AG163" i="26"/>
  <c r="AQ162" i="26"/>
  <c r="AP162" i="26"/>
  <c r="AO162" i="26"/>
  <c r="AN162" i="26"/>
  <c r="AM162" i="26"/>
  <c r="AL162" i="26"/>
  <c r="AK162" i="26"/>
  <c r="AJ162" i="26"/>
  <c r="AI162" i="26"/>
  <c r="AH162" i="26"/>
  <c r="AG162" i="26"/>
  <c r="AQ161" i="26"/>
  <c r="AP161" i="26"/>
  <c r="AO161" i="26"/>
  <c r="AN161" i="26"/>
  <c r="AM161" i="26"/>
  <c r="AL161" i="26"/>
  <c r="AK161" i="26"/>
  <c r="AJ161" i="26"/>
  <c r="AI161" i="26"/>
  <c r="AH161" i="26"/>
  <c r="AG161" i="26"/>
  <c r="AQ160" i="26"/>
  <c r="AP160" i="26"/>
  <c r="AO160" i="26"/>
  <c r="AN160" i="26"/>
  <c r="AM160" i="26"/>
  <c r="AL160" i="26"/>
  <c r="AK160" i="26"/>
  <c r="AJ160" i="26"/>
  <c r="AI160" i="26"/>
  <c r="AH160" i="26"/>
  <c r="AR160" i="26" s="1"/>
  <c r="AG160" i="26"/>
  <c r="AQ159" i="26"/>
  <c r="AP159" i="26"/>
  <c r="AO159" i="26"/>
  <c r="AN159" i="26"/>
  <c r="AM159" i="26"/>
  <c r="AL159" i="26"/>
  <c r="AK159" i="26"/>
  <c r="AJ159" i="26"/>
  <c r="AI159" i="26"/>
  <c r="AH159" i="26"/>
  <c r="AR159" i="26" s="1"/>
  <c r="AG159" i="26"/>
  <c r="AQ158" i="26"/>
  <c r="AP158" i="26"/>
  <c r="AO158" i="26"/>
  <c r="AN158" i="26"/>
  <c r="AM158" i="26"/>
  <c r="AL158" i="26"/>
  <c r="AK158" i="26"/>
  <c r="AJ158" i="26"/>
  <c r="AI158" i="26"/>
  <c r="AH158" i="26"/>
  <c r="AG158" i="26"/>
  <c r="AQ157" i="26"/>
  <c r="AP157" i="26"/>
  <c r="AO157" i="26"/>
  <c r="AN157" i="26"/>
  <c r="AM157" i="26"/>
  <c r="AL157" i="26"/>
  <c r="AK157" i="26"/>
  <c r="AJ157" i="26"/>
  <c r="AI157" i="26"/>
  <c r="AH157" i="26"/>
  <c r="AG157" i="26"/>
  <c r="AQ156" i="26"/>
  <c r="AP156" i="26"/>
  <c r="AO156" i="26"/>
  <c r="AN156" i="26"/>
  <c r="AM156" i="26"/>
  <c r="AL156" i="26"/>
  <c r="AK156" i="26"/>
  <c r="AJ156" i="26"/>
  <c r="AI156" i="26"/>
  <c r="AH156" i="26"/>
  <c r="AR156" i="26" s="1"/>
  <c r="AG156" i="26"/>
  <c r="AQ155" i="26"/>
  <c r="AP155" i="26"/>
  <c r="AO155" i="26"/>
  <c r="AN155" i="26"/>
  <c r="AM155" i="26"/>
  <c r="AL155" i="26"/>
  <c r="AK155" i="26"/>
  <c r="AJ155" i="26"/>
  <c r="AI155" i="26"/>
  <c r="AH155" i="26"/>
  <c r="AR155" i="26" s="1"/>
  <c r="AG155" i="26"/>
  <c r="AQ154" i="26"/>
  <c r="AP154" i="26"/>
  <c r="AO154" i="26"/>
  <c r="AN154" i="26"/>
  <c r="AM154" i="26"/>
  <c r="AL154" i="26"/>
  <c r="AK154" i="26"/>
  <c r="AJ154" i="26"/>
  <c r="AI154" i="26"/>
  <c r="AH154" i="26"/>
  <c r="AG154" i="26"/>
  <c r="AQ153" i="26"/>
  <c r="AP153" i="26"/>
  <c r="AO153" i="26"/>
  <c r="AN153" i="26"/>
  <c r="AM153" i="26"/>
  <c r="AL153" i="26"/>
  <c r="AK153" i="26"/>
  <c r="AJ153" i="26"/>
  <c r="AI153" i="26"/>
  <c r="AH153" i="26"/>
  <c r="AG153" i="26"/>
  <c r="AQ152" i="26"/>
  <c r="AP152" i="26"/>
  <c r="AO152" i="26"/>
  <c r="AN152" i="26"/>
  <c r="AM152" i="26"/>
  <c r="AL152" i="26"/>
  <c r="AK152" i="26"/>
  <c r="AJ152" i="26"/>
  <c r="AI152" i="26"/>
  <c r="AH152" i="26"/>
  <c r="AR152" i="26" s="1"/>
  <c r="AG152" i="26"/>
  <c r="AQ151" i="26"/>
  <c r="AP151" i="26"/>
  <c r="AO151" i="26"/>
  <c r="AN151" i="26"/>
  <c r="AM151" i="26"/>
  <c r="AL151" i="26"/>
  <c r="AK151" i="26"/>
  <c r="AJ151" i="26"/>
  <c r="AI151" i="26"/>
  <c r="AH151" i="26"/>
  <c r="AR151" i="26" s="1"/>
  <c r="AG151" i="26"/>
  <c r="AQ150" i="26"/>
  <c r="AP150" i="26"/>
  <c r="AO150" i="26"/>
  <c r="AN150" i="26"/>
  <c r="AM150" i="26"/>
  <c r="AL150" i="26"/>
  <c r="AK150" i="26"/>
  <c r="AJ150" i="26"/>
  <c r="AI150" i="26"/>
  <c r="AH150" i="26"/>
  <c r="AG150" i="26"/>
  <c r="AQ149" i="26"/>
  <c r="AP149" i="26"/>
  <c r="AO149" i="26"/>
  <c r="AN149" i="26"/>
  <c r="AM149" i="26"/>
  <c r="AL149" i="26"/>
  <c r="AK149" i="26"/>
  <c r="AJ149" i="26"/>
  <c r="AI149" i="26"/>
  <c r="AH149" i="26"/>
  <c r="AG149" i="26"/>
  <c r="AQ148" i="26"/>
  <c r="AP148" i="26"/>
  <c r="AO148" i="26"/>
  <c r="AN148" i="26"/>
  <c r="AM148" i="26"/>
  <c r="AL148" i="26"/>
  <c r="AK148" i="26"/>
  <c r="AJ148" i="26"/>
  <c r="AI148" i="26"/>
  <c r="AH148" i="26"/>
  <c r="AR148" i="26" s="1"/>
  <c r="AG148" i="26"/>
  <c r="AQ147" i="26"/>
  <c r="AP147" i="26"/>
  <c r="AO147" i="26"/>
  <c r="AN147" i="26"/>
  <c r="AM147" i="26"/>
  <c r="AL147" i="26"/>
  <c r="AK147" i="26"/>
  <c r="AJ147" i="26"/>
  <c r="AI147" i="26"/>
  <c r="AH147" i="26"/>
  <c r="AR147" i="26" s="1"/>
  <c r="AG147" i="26"/>
  <c r="AQ146" i="26"/>
  <c r="AP146" i="26"/>
  <c r="AO146" i="26"/>
  <c r="AN146" i="26"/>
  <c r="AM146" i="26"/>
  <c r="AL146" i="26"/>
  <c r="AK146" i="26"/>
  <c r="AJ146" i="26"/>
  <c r="AI146" i="26"/>
  <c r="AH146" i="26"/>
  <c r="AG146" i="26"/>
  <c r="AQ145" i="26"/>
  <c r="AP145" i="26"/>
  <c r="AO145" i="26"/>
  <c r="AN145" i="26"/>
  <c r="AM145" i="26"/>
  <c r="AL145" i="26"/>
  <c r="AK145" i="26"/>
  <c r="AJ145" i="26"/>
  <c r="AI145" i="26"/>
  <c r="AH145" i="26"/>
  <c r="AG145" i="26"/>
  <c r="AQ144" i="26"/>
  <c r="AP144" i="26"/>
  <c r="AO144" i="26"/>
  <c r="AN144" i="26"/>
  <c r="AM144" i="26"/>
  <c r="AL144" i="26"/>
  <c r="AK144" i="26"/>
  <c r="AJ144" i="26"/>
  <c r="AI144" i="26"/>
  <c r="AH144" i="26"/>
  <c r="AR144" i="26" s="1"/>
  <c r="AG144" i="26"/>
  <c r="AQ143" i="26"/>
  <c r="AP143" i="26"/>
  <c r="AO143" i="26"/>
  <c r="AN143" i="26"/>
  <c r="AM143" i="26"/>
  <c r="AL143" i="26"/>
  <c r="AK143" i="26"/>
  <c r="AJ143" i="26"/>
  <c r="AI143" i="26"/>
  <c r="AH143" i="26"/>
  <c r="AR143" i="26" s="1"/>
  <c r="AG143" i="26"/>
  <c r="AQ142" i="26"/>
  <c r="AP142" i="26"/>
  <c r="AO142" i="26"/>
  <c r="AN142" i="26"/>
  <c r="AM142" i="26"/>
  <c r="AL142" i="26"/>
  <c r="AK142" i="26"/>
  <c r="AJ142" i="26"/>
  <c r="AI142" i="26"/>
  <c r="AH142" i="26"/>
  <c r="AG142" i="26"/>
  <c r="AQ141" i="26"/>
  <c r="AP141" i="26"/>
  <c r="AO141" i="26"/>
  <c r="AN141" i="26"/>
  <c r="AM141" i="26"/>
  <c r="AL141" i="26"/>
  <c r="AK141" i="26"/>
  <c r="AJ141" i="26"/>
  <c r="AI141" i="26"/>
  <c r="AH141" i="26"/>
  <c r="AG141" i="26"/>
  <c r="AQ140" i="26"/>
  <c r="AP140" i="26"/>
  <c r="AO140" i="26"/>
  <c r="AN140" i="26"/>
  <c r="AM140" i="26"/>
  <c r="AL140" i="26"/>
  <c r="AK140" i="26"/>
  <c r="AJ140" i="26"/>
  <c r="AI140" i="26"/>
  <c r="AH140" i="26"/>
  <c r="AR140" i="26" s="1"/>
  <c r="AG140" i="26"/>
  <c r="AQ139" i="26"/>
  <c r="AP139" i="26"/>
  <c r="AO139" i="26"/>
  <c r="AN139" i="26"/>
  <c r="AM139" i="26"/>
  <c r="AL139" i="26"/>
  <c r="AK139" i="26"/>
  <c r="AJ139" i="26"/>
  <c r="AI139" i="26"/>
  <c r="AH139" i="26"/>
  <c r="AR139" i="26" s="1"/>
  <c r="AG139" i="26"/>
  <c r="AQ138" i="26"/>
  <c r="AP138" i="26"/>
  <c r="AO138" i="26"/>
  <c r="AN138" i="26"/>
  <c r="AM138" i="26"/>
  <c r="AL138" i="26"/>
  <c r="AK138" i="26"/>
  <c r="AJ138" i="26"/>
  <c r="AI138" i="26"/>
  <c r="AH138" i="26"/>
  <c r="AG138" i="26"/>
  <c r="AQ137" i="26"/>
  <c r="AP137" i="26"/>
  <c r="AO137" i="26"/>
  <c r="AN137" i="26"/>
  <c r="AM137" i="26"/>
  <c r="AL137" i="26"/>
  <c r="AK137" i="26"/>
  <c r="AJ137" i="26"/>
  <c r="AI137" i="26"/>
  <c r="AH137" i="26"/>
  <c r="AG137" i="26"/>
  <c r="AQ136" i="26"/>
  <c r="AP136" i="26"/>
  <c r="AO136" i="26"/>
  <c r="AN136" i="26"/>
  <c r="AM136" i="26"/>
  <c r="AL136" i="26"/>
  <c r="AK136" i="26"/>
  <c r="AJ136" i="26"/>
  <c r="AI136" i="26"/>
  <c r="AH136" i="26"/>
  <c r="AR136" i="26" s="1"/>
  <c r="AG136" i="26"/>
  <c r="AQ135" i="26"/>
  <c r="AP135" i="26"/>
  <c r="AO135" i="26"/>
  <c r="AN135" i="26"/>
  <c r="AM135" i="26"/>
  <c r="AL135" i="26"/>
  <c r="AK135" i="26"/>
  <c r="AJ135" i="26"/>
  <c r="AI135" i="26"/>
  <c r="AH135" i="26"/>
  <c r="AR135" i="26" s="1"/>
  <c r="AG135" i="26"/>
  <c r="AQ134" i="26"/>
  <c r="AP134" i="26"/>
  <c r="AO134" i="26"/>
  <c r="AN134" i="26"/>
  <c r="AM134" i="26"/>
  <c r="AL134" i="26"/>
  <c r="AK134" i="26"/>
  <c r="AJ134" i="26"/>
  <c r="AI134" i="26"/>
  <c r="AH134" i="26"/>
  <c r="AG134" i="26"/>
  <c r="AQ133" i="26"/>
  <c r="AP133" i="26"/>
  <c r="AO133" i="26"/>
  <c r="AN133" i="26"/>
  <c r="AM133" i="26"/>
  <c r="AL133" i="26"/>
  <c r="AK133" i="26"/>
  <c r="AJ133" i="26"/>
  <c r="AI133" i="26"/>
  <c r="AH133" i="26"/>
  <c r="AG133" i="26"/>
  <c r="AQ132" i="26"/>
  <c r="AP132" i="26"/>
  <c r="AO132" i="26"/>
  <c r="AN132" i="26"/>
  <c r="AM132" i="26"/>
  <c r="AL132" i="26"/>
  <c r="AK132" i="26"/>
  <c r="AJ132" i="26"/>
  <c r="AI132" i="26"/>
  <c r="AH132" i="26"/>
  <c r="AR132" i="26" s="1"/>
  <c r="AG132" i="26"/>
  <c r="AQ131" i="26"/>
  <c r="AP131" i="26"/>
  <c r="AO131" i="26"/>
  <c r="AN131" i="26"/>
  <c r="AM131" i="26"/>
  <c r="AL131" i="26"/>
  <c r="AK131" i="26"/>
  <c r="AJ131" i="26"/>
  <c r="AI131" i="26"/>
  <c r="AH131" i="26"/>
  <c r="AR131" i="26" s="1"/>
  <c r="AG131" i="26"/>
  <c r="AQ130" i="26"/>
  <c r="AP130" i="26"/>
  <c r="AO130" i="26"/>
  <c r="AN130" i="26"/>
  <c r="AM130" i="26"/>
  <c r="AL130" i="26"/>
  <c r="AK130" i="26"/>
  <c r="AJ130" i="26"/>
  <c r="AI130" i="26"/>
  <c r="AH130" i="26"/>
  <c r="AG130" i="26"/>
  <c r="AQ129" i="26"/>
  <c r="AP129" i="26"/>
  <c r="AO129" i="26"/>
  <c r="AN129" i="26"/>
  <c r="AM129" i="26"/>
  <c r="AL129" i="26"/>
  <c r="AK129" i="26"/>
  <c r="AJ129" i="26"/>
  <c r="AI129" i="26"/>
  <c r="AH129" i="26"/>
  <c r="AG129" i="26"/>
  <c r="AQ128" i="26"/>
  <c r="AP128" i="26"/>
  <c r="AO128" i="26"/>
  <c r="AN128" i="26"/>
  <c r="AM128" i="26"/>
  <c r="AL128" i="26"/>
  <c r="AK128" i="26"/>
  <c r="AJ128" i="26"/>
  <c r="AI128" i="26"/>
  <c r="AH128" i="26"/>
  <c r="AR128" i="26" s="1"/>
  <c r="AG128" i="26"/>
  <c r="AQ127" i="26"/>
  <c r="AP127" i="26"/>
  <c r="AO127" i="26"/>
  <c r="AN127" i="26"/>
  <c r="AM127" i="26"/>
  <c r="AL127" i="26"/>
  <c r="AK127" i="26"/>
  <c r="AJ127" i="26"/>
  <c r="AI127" i="26"/>
  <c r="AH127" i="26"/>
  <c r="AR127" i="26" s="1"/>
  <c r="AG127" i="26"/>
  <c r="AQ126" i="26"/>
  <c r="AP126" i="26"/>
  <c r="AO126" i="26"/>
  <c r="AN126" i="26"/>
  <c r="AM126" i="26"/>
  <c r="AL126" i="26"/>
  <c r="AK126" i="26"/>
  <c r="AJ126" i="26"/>
  <c r="AI126" i="26"/>
  <c r="AH126" i="26"/>
  <c r="AG126" i="26"/>
  <c r="AQ125" i="26"/>
  <c r="AP125" i="26"/>
  <c r="AO125" i="26"/>
  <c r="AN125" i="26"/>
  <c r="AM125" i="26"/>
  <c r="AL125" i="26"/>
  <c r="AK125" i="26"/>
  <c r="AJ125" i="26"/>
  <c r="AI125" i="26"/>
  <c r="AH125" i="26"/>
  <c r="AG125" i="26"/>
  <c r="AQ124" i="26"/>
  <c r="AP124" i="26"/>
  <c r="AO124" i="26"/>
  <c r="AN124" i="26"/>
  <c r="AM124" i="26"/>
  <c r="AL124" i="26"/>
  <c r="AK124" i="26"/>
  <c r="AJ124" i="26"/>
  <c r="AI124" i="26"/>
  <c r="AH124" i="26"/>
  <c r="AR124" i="26" s="1"/>
  <c r="AG124" i="26"/>
  <c r="AQ123" i="26"/>
  <c r="AP123" i="26"/>
  <c r="AO123" i="26"/>
  <c r="AN123" i="26"/>
  <c r="AM123" i="26"/>
  <c r="AL123" i="26"/>
  <c r="AK123" i="26"/>
  <c r="AJ123" i="26"/>
  <c r="AI123" i="26"/>
  <c r="AH123" i="26"/>
  <c r="AR123" i="26" s="1"/>
  <c r="AG123" i="26"/>
  <c r="AQ122" i="26"/>
  <c r="AP122" i="26"/>
  <c r="AO122" i="26"/>
  <c r="AN122" i="26"/>
  <c r="AM122" i="26"/>
  <c r="AL122" i="26"/>
  <c r="AK122" i="26"/>
  <c r="AJ122" i="26"/>
  <c r="AI122" i="26"/>
  <c r="AH122" i="26"/>
  <c r="AG122" i="26"/>
  <c r="AQ121" i="26"/>
  <c r="AP121" i="26"/>
  <c r="AO121" i="26"/>
  <c r="AN121" i="26"/>
  <c r="AM121" i="26"/>
  <c r="AL121" i="26"/>
  <c r="AK121" i="26"/>
  <c r="AJ121" i="26"/>
  <c r="AI121" i="26"/>
  <c r="AH121" i="26"/>
  <c r="AG121" i="26"/>
  <c r="AQ120" i="26"/>
  <c r="AP120" i="26"/>
  <c r="AO120" i="26"/>
  <c r="AN120" i="26"/>
  <c r="AM120" i="26"/>
  <c r="AL120" i="26"/>
  <c r="AK120" i="26"/>
  <c r="AJ120" i="26"/>
  <c r="AI120" i="26"/>
  <c r="AH120" i="26"/>
  <c r="AR120" i="26" s="1"/>
  <c r="AG120" i="26"/>
  <c r="AQ119" i="26"/>
  <c r="AP119" i="26"/>
  <c r="AO119" i="26"/>
  <c r="AN119" i="26"/>
  <c r="AM119" i="26"/>
  <c r="AL119" i="26"/>
  <c r="AK119" i="26"/>
  <c r="AJ119" i="26"/>
  <c r="AI119" i="26"/>
  <c r="AH119" i="26"/>
  <c r="AR119" i="26" s="1"/>
  <c r="AG119" i="26"/>
  <c r="AQ118" i="26"/>
  <c r="AP118" i="26"/>
  <c r="AO118" i="26"/>
  <c r="AN118" i="26"/>
  <c r="AM118" i="26"/>
  <c r="AL118" i="26"/>
  <c r="AK118" i="26"/>
  <c r="AJ118" i="26"/>
  <c r="AI118" i="26"/>
  <c r="AH118" i="26"/>
  <c r="AG118" i="26"/>
  <c r="AQ117" i="26"/>
  <c r="AP117" i="26"/>
  <c r="AO117" i="26"/>
  <c r="AN117" i="26"/>
  <c r="AM117" i="26"/>
  <c r="AL117" i="26"/>
  <c r="AK117" i="26"/>
  <c r="AJ117" i="26"/>
  <c r="AI117" i="26"/>
  <c r="AH117" i="26"/>
  <c r="AG117" i="26"/>
  <c r="AQ116" i="26"/>
  <c r="AP116" i="26"/>
  <c r="AO116" i="26"/>
  <c r="AN116" i="26"/>
  <c r="AM116" i="26"/>
  <c r="AL116" i="26"/>
  <c r="AK116" i="26"/>
  <c r="AJ116" i="26"/>
  <c r="AI116" i="26"/>
  <c r="AH116" i="26"/>
  <c r="AR116" i="26" s="1"/>
  <c r="AG116" i="26"/>
  <c r="AQ115" i="26"/>
  <c r="AP115" i="26"/>
  <c r="AO115" i="26"/>
  <c r="AN115" i="26"/>
  <c r="AM115" i="26"/>
  <c r="AL115" i="26"/>
  <c r="AK115" i="26"/>
  <c r="AJ115" i="26"/>
  <c r="AI115" i="26"/>
  <c r="AH115" i="26"/>
  <c r="AR115" i="26" s="1"/>
  <c r="AG115" i="26"/>
  <c r="AQ114" i="26"/>
  <c r="AP114" i="26"/>
  <c r="AO114" i="26"/>
  <c r="AN114" i="26"/>
  <c r="AM114" i="26"/>
  <c r="AL114" i="26"/>
  <c r="AK114" i="26"/>
  <c r="AJ114" i="26"/>
  <c r="AI114" i="26"/>
  <c r="AH114" i="26"/>
  <c r="AG114" i="26"/>
  <c r="AQ113" i="26"/>
  <c r="AP113" i="26"/>
  <c r="AO113" i="26"/>
  <c r="AN113" i="26"/>
  <c r="AM113" i="26"/>
  <c r="AL113" i="26"/>
  <c r="AK113" i="26"/>
  <c r="AJ113" i="26"/>
  <c r="AI113" i="26"/>
  <c r="AH113" i="26"/>
  <c r="AG113" i="26"/>
  <c r="AQ112" i="26"/>
  <c r="AP112" i="26"/>
  <c r="AO112" i="26"/>
  <c r="AN112" i="26"/>
  <c r="AM112" i="26"/>
  <c r="AL112" i="26"/>
  <c r="AK112" i="26"/>
  <c r="AJ112" i="26"/>
  <c r="AI112" i="26"/>
  <c r="AH112" i="26"/>
  <c r="AR112" i="26" s="1"/>
  <c r="AG112" i="26"/>
  <c r="AQ111" i="26"/>
  <c r="AP111" i="26"/>
  <c r="AO111" i="26"/>
  <c r="AN111" i="26"/>
  <c r="AM111" i="26"/>
  <c r="AL111" i="26"/>
  <c r="AK111" i="26"/>
  <c r="AJ111" i="26"/>
  <c r="AI111" i="26"/>
  <c r="AH111" i="26"/>
  <c r="AR111" i="26" s="1"/>
  <c r="AG111" i="26"/>
  <c r="AQ110" i="26"/>
  <c r="AP110" i="26"/>
  <c r="AO110" i="26"/>
  <c r="AN110" i="26"/>
  <c r="AM110" i="26"/>
  <c r="AL110" i="26"/>
  <c r="AK110" i="26"/>
  <c r="AJ110" i="26"/>
  <c r="AI110" i="26"/>
  <c r="AH110" i="26"/>
  <c r="AG110" i="26"/>
  <c r="AQ109" i="26"/>
  <c r="AP109" i="26"/>
  <c r="AO109" i="26"/>
  <c r="AN109" i="26"/>
  <c r="AM109" i="26"/>
  <c r="AL109" i="26"/>
  <c r="AK109" i="26"/>
  <c r="AJ109" i="26"/>
  <c r="AI109" i="26"/>
  <c r="AH109" i="26"/>
  <c r="AG109" i="26"/>
  <c r="AQ108" i="26"/>
  <c r="AP108" i="26"/>
  <c r="AO108" i="26"/>
  <c r="AN108" i="26"/>
  <c r="AM108" i="26"/>
  <c r="AL108" i="26"/>
  <c r="AK108" i="26"/>
  <c r="AJ108" i="26"/>
  <c r="AI108" i="26"/>
  <c r="AH108" i="26"/>
  <c r="AR108" i="26" s="1"/>
  <c r="AG108" i="26"/>
  <c r="AQ107" i="26"/>
  <c r="AP107" i="26"/>
  <c r="AO107" i="26"/>
  <c r="AN107" i="26"/>
  <c r="AM107" i="26"/>
  <c r="AL107" i="26"/>
  <c r="AK107" i="26"/>
  <c r="AJ107" i="26"/>
  <c r="AI107" i="26"/>
  <c r="AH107" i="26"/>
  <c r="AR107" i="26" s="1"/>
  <c r="AG107" i="26"/>
  <c r="AQ106" i="26"/>
  <c r="AP106" i="26"/>
  <c r="AO106" i="26"/>
  <c r="AN106" i="26"/>
  <c r="AM106" i="26"/>
  <c r="AL106" i="26"/>
  <c r="AK106" i="26"/>
  <c r="AJ106" i="26"/>
  <c r="AI106" i="26"/>
  <c r="AH106" i="26"/>
  <c r="AG106" i="26"/>
  <c r="AQ105" i="26"/>
  <c r="AP105" i="26"/>
  <c r="AO105" i="26"/>
  <c r="AN105" i="26"/>
  <c r="AM105" i="26"/>
  <c r="AL105" i="26"/>
  <c r="AK105" i="26"/>
  <c r="AJ105" i="26"/>
  <c r="AI105" i="26"/>
  <c r="AH105" i="26"/>
  <c r="AG105" i="26"/>
  <c r="AQ104" i="26"/>
  <c r="AP104" i="26"/>
  <c r="AO104" i="26"/>
  <c r="AN104" i="26"/>
  <c r="AM104" i="26"/>
  <c r="AL104" i="26"/>
  <c r="AK104" i="26"/>
  <c r="AJ104" i="26"/>
  <c r="AI104" i="26"/>
  <c r="AH104" i="26"/>
  <c r="AR104" i="26" s="1"/>
  <c r="AG104" i="26"/>
  <c r="AQ103" i="26"/>
  <c r="AP103" i="26"/>
  <c r="AO103" i="26"/>
  <c r="AN103" i="26"/>
  <c r="AM103" i="26"/>
  <c r="AL103" i="26"/>
  <c r="AK103" i="26"/>
  <c r="AJ103" i="26"/>
  <c r="AI103" i="26"/>
  <c r="AH103" i="26"/>
  <c r="AR103" i="26" s="1"/>
  <c r="AG103" i="26"/>
  <c r="AQ102" i="26"/>
  <c r="AP102" i="26"/>
  <c r="AO102" i="26"/>
  <c r="AN102" i="26"/>
  <c r="AM102" i="26"/>
  <c r="AL102" i="26"/>
  <c r="AK102" i="26"/>
  <c r="AJ102" i="26"/>
  <c r="AI102" i="26"/>
  <c r="AH102" i="26"/>
  <c r="AG102" i="26"/>
  <c r="AQ101" i="26"/>
  <c r="AP101" i="26"/>
  <c r="AO101" i="26"/>
  <c r="AN101" i="26"/>
  <c r="AM101" i="26"/>
  <c r="AL101" i="26"/>
  <c r="AK101" i="26"/>
  <c r="AJ101" i="26"/>
  <c r="AI101" i="26"/>
  <c r="AH101" i="26"/>
  <c r="AG101" i="26"/>
  <c r="AQ100" i="26"/>
  <c r="AP100" i="26"/>
  <c r="AO100" i="26"/>
  <c r="AN100" i="26"/>
  <c r="AM100" i="26"/>
  <c r="AL100" i="26"/>
  <c r="AK100" i="26"/>
  <c r="AJ100" i="26"/>
  <c r="AI100" i="26"/>
  <c r="AH100" i="26"/>
  <c r="AR100" i="26" s="1"/>
  <c r="AG100" i="26"/>
  <c r="AQ99" i="26"/>
  <c r="AP99" i="26"/>
  <c r="AO99" i="26"/>
  <c r="AN99" i="26"/>
  <c r="AM99" i="26"/>
  <c r="AL99" i="26"/>
  <c r="AK99" i="26"/>
  <c r="AJ99" i="26"/>
  <c r="AI99" i="26"/>
  <c r="AH99" i="26"/>
  <c r="AR99" i="26" s="1"/>
  <c r="AG99" i="26"/>
  <c r="AQ98" i="26"/>
  <c r="AP98" i="26"/>
  <c r="AO98" i="26"/>
  <c r="AN98" i="26"/>
  <c r="AM98" i="26"/>
  <c r="AL98" i="26"/>
  <c r="AK98" i="26"/>
  <c r="AJ98" i="26"/>
  <c r="AI98" i="26"/>
  <c r="AH98" i="26"/>
  <c r="AG98" i="26"/>
  <c r="AQ97" i="26"/>
  <c r="AP97" i="26"/>
  <c r="AO97" i="26"/>
  <c r="AN97" i="26"/>
  <c r="AM97" i="26"/>
  <c r="AL97" i="26"/>
  <c r="AK97" i="26"/>
  <c r="AJ97" i="26"/>
  <c r="AI97" i="26"/>
  <c r="AH97" i="26"/>
  <c r="AG97" i="26"/>
  <c r="AQ96" i="26"/>
  <c r="AP96" i="26"/>
  <c r="AO96" i="26"/>
  <c r="AN96" i="26"/>
  <c r="AM96" i="26"/>
  <c r="AL96" i="26"/>
  <c r="AK96" i="26"/>
  <c r="AJ96" i="26"/>
  <c r="AI96" i="26"/>
  <c r="AH96" i="26"/>
  <c r="AG96" i="26"/>
  <c r="AQ95" i="26"/>
  <c r="AP95" i="26"/>
  <c r="AO95" i="26"/>
  <c r="AN95" i="26"/>
  <c r="AM95" i="26"/>
  <c r="AL95" i="26"/>
  <c r="AK95" i="26"/>
  <c r="AJ95" i="26"/>
  <c r="AI95" i="26"/>
  <c r="AH95" i="26"/>
  <c r="AR95" i="26" s="1"/>
  <c r="AG95" i="26"/>
  <c r="AQ94" i="26"/>
  <c r="AP94" i="26"/>
  <c r="AO94" i="26"/>
  <c r="AN94" i="26"/>
  <c r="AM94" i="26"/>
  <c r="AL94" i="26"/>
  <c r="AK94" i="26"/>
  <c r="AJ94" i="26"/>
  <c r="AI94" i="26"/>
  <c r="AH94" i="26"/>
  <c r="AG94" i="26"/>
  <c r="AQ93" i="26"/>
  <c r="AP93" i="26"/>
  <c r="AO93" i="26"/>
  <c r="AN93" i="26"/>
  <c r="AM93" i="26"/>
  <c r="AL93" i="26"/>
  <c r="AK93" i="26"/>
  <c r="AJ93" i="26"/>
  <c r="AI93" i="26"/>
  <c r="AH93" i="26"/>
  <c r="AG93" i="26"/>
  <c r="AQ92" i="26"/>
  <c r="AP92" i="26"/>
  <c r="AO92" i="26"/>
  <c r="AN92" i="26"/>
  <c r="AM92" i="26"/>
  <c r="AL92" i="26"/>
  <c r="AK92" i="26"/>
  <c r="AJ92" i="26"/>
  <c r="AI92" i="26"/>
  <c r="AH92" i="26"/>
  <c r="AG92" i="26"/>
  <c r="AQ91" i="26"/>
  <c r="AP91" i="26"/>
  <c r="AO91" i="26"/>
  <c r="AN91" i="26"/>
  <c r="AM91" i="26"/>
  <c r="AL91" i="26"/>
  <c r="AK91" i="26"/>
  <c r="AJ91" i="26"/>
  <c r="AI91" i="26"/>
  <c r="AH91" i="26"/>
  <c r="AR91" i="26" s="1"/>
  <c r="AG91" i="26"/>
  <c r="AQ90" i="26"/>
  <c r="AP90" i="26"/>
  <c r="AO90" i="26"/>
  <c r="AN90" i="26"/>
  <c r="AM90" i="26"/>
  <c r="AL90" i="26"/>
  <c r="AK90" i="26"/>
  <c r="AJ90" i="26"/>
  <c r="AI90" i="26"/>
  <c r="AH90" i="26"/>
  <c r="AG90" i="26"/>
  <c r="AQ89" i="26"/>
  <c r="AP89" i="26"/>
  <c r="AO89" i="26"/>
  <c r="AN89" i="26"/>
  <c r="AM89" i="26"/>
  <c r="AL89" i="26"/>
  <c r="AK89" i="26"/>
  <c r="AJ89" i="26"/>
  <c r="AI89" i="26"/>
  <c r="AH89" i="26"/>
  <c r="AG89" i="26"/>
  <c r="AQ88" i="26"/>
  <c r="AP88" i="26"/>
  <c r="AO88" i="26"/>
  <c r="AN88" i="26"/>
  <c r="AM88" i="26"/>
  <c r="AL88" i="26"/>
  <c r="AK88" i="26"/>
  <c r="AJ88" i="26"/>
  <c r="AI88" i="26"/>
  <c r="AH88" i="26"/>
  <c r="AG88" i="26"/>
  <c r="AQ87" i="26"/>
  <c r="AP87" i="26"/>
  <c r="AO87" i="26"/>
  <c r="AN87" i="26"/>
  <c r="AM87" i="26"/>
  <c r="AL87" i="26"/>
  <c r="AK87" i="26"/>
  <c r="AJ87" i="26"/>
  <c r="AI87" i="26"/>
  <c r="AH87" i="26"/>
  <c r="AR87" i="26" s="1"/>
  <c r="AG87" i="26"/>
  <c r="AQ86" i="26"/>
  <c r="AP86" i="26"/>
  <c r="AO86" i="26"/>
  <c r="AN86" i="26"/>
  <c r="AM86" i="26"/>
  <c r="AL86" i="26"/>
  <c r="AK86" i="26"/>
  <c r="AJ86" i="26"/>
  <c r="AI86" i="26"/>
  <c r="AH86" i="26"/>
  <c r="AG86" i="26"/>
  <c r="AQ85" i="26"/>
  <c r="AP85" i="26"/>
  <c r="AO85" i="26"/>
  <c r="AN85" i="26"/>
  <c r="AM85" i="26"/>
  <c r="AL85" i="26"/>
  <c r="AK85" i="26"/>
  <c r="AJ85" i="26"/>
  <c r="AI85" i="26"/>
  <c r="AH85" i="26"/>
  <c r="AG85" i="26"/>
  <c r="AQ84" i="26"/>
  <c r="AP84" i="26"/>
  <c r="AO84" i="26"/>
  <c r="AN84" i="26"/>
  <c r="AM84" i="26"/>
  <c r="AL84" i="26"/>
  <c r="AK84" i="26"/>
  <c r="AJ84" i="26"/>
  <c r="AI84" i="26"/>
  <c r="AH84" i="26"/>
  <c r="AG84" i="26"/>
  <c r="AQ83" i="26"/>
  <c r="AP83" i="26"/>
  <c r="AO83" i="26"/>
  <c r="AN83" i="26"/>
  <c r="AM83" i="26"/>
  <c r="AL83" i="26"/>
  <c r="AK83" i="26"/>
  <c r="AJ83" i="26"/>
  <c r="AI83" i="26"/>
  <c r="AH83" i="26"/>
  <c r="AR83" i="26" s="1"/>
  <c r="AG83" i="26"/>
  <c r="AQ82" i="26"/>
  <c r="AP82" i="26"/>
  <c r="AO82" i="26"/>
  <c r="AN82" i="26"/>
  <c r="AM82" i="26"/>
  <c r="AL82" i="26"/>
  <c r="AK82" i="26"/>
  <c r="AJ82" i="26"/>
  <c r="AI82" i="26"/>
  <c r="AH82" i="26"/>
  <c r="AG82" i="26"/>
  <c r="AQ81" i="26"/>
  <c r="AP81" i="26"/>
  <c r="AO81" i="26"/>
  <c r="AN81" i="26"/>
  <c r="AM81" i="26"/>
  <c r="AL81" i="26"/>
  <c r="AK81" i="26"/>
  <c r="AJ81" i="26"/>
  <c r="AI81" i="26"/>
  <c r="AH81" i="26"/>
  <c r="AG81" i="26"/>
  <c r="AQ80" i="26"/>
  <c r="AP80" i="26"/>
  <c r="AO80" i="26"/>
  <c r="AN80" i="26"/>
  <c r="AM80" i="26"/>
  <c r="AL80" i="26"/>
  <c r="AK80" i="26"/>
  <c r="AJ80" i="26"/>
  <c r="AR80" i="26" s="1"/>
  <c r="AI80" i="26"/>
  <c r="AH80" i="26"/>
  <c r="AG80" i="26"/>
  <c r="AQ79" i="26"/>
  <c r="AP79" i="26"/>
  <c r="AO79" i="26"/>
  <c r="AN79" i="26"/>
  <c r="AM79" i="26"/>
  <c r="AL79" i="26"/>
  <c r="AK79" i="26"/>
  <c r="AJ79" i="26"/>
  <c r="AR79" i="26" s="1"/>
  <c r="AI79" i="26"/>
  <c r="AH79" i="26"/>
  <c r="AG79" i="26"/>
  <c r="AQ78" i="26"/>
  <c r="AP78" i="26"/>
  <c r="AO78" i="26"/>
  <c r="AN78" i="26"/>
  <c r="AM78" i="26"/>
  <c r="AL78" i="26"/>
  <c r="AK78" i="26"/>
  <c r="AJ78" i="26"/>
  <c r="AR78" i="26" s="1"/>
  <c r="AI78" i="26"/>
  <c r="AH78" i="26"/>
  <c r="AG78" i="26"/>
  <c r="AQ77" i="26"/>
  <c r="AP77" i="26"/>
  <c r="AO77" i="26"/>
  <c r="AN77" i="26"/>
  <c r="AM77" i="26"/>
  <c r="AL77" i="26"/>
  <c r="AK77" i="26"/>
  <c r="AJ77" i="26"/>
  <c r="AR77" i="26" s="1"/>
  <c r="AI77" i="26"/>
  <c r="AH77" i="26"/>
  <c r="AG77" i="26"/>
  <c r="AQ76" i="26"/>
  <c r="AP76" i="26"/>
  <c r="AO76" i="26"/>
  <c r="AN76" i="26"/>
  <c r="AM76" i="26"/>
  <c r="AL76" i="26"/>
  <c r="AK76" i="26"/>
  <c r="AJ76" i="26"/>
  <c r="AR76" i="26" s="1"/>
  <c r="AI76" i="26"/>
  <c r="AH76" i="26"/>
  <c r="AG76" i="26"/>
  <c r="AQ75" i="26"/>
  <c r="AP75" i="26"/>
  <c r="AO75" i="26"/>
  <c r="AN75" i="26"/>
  <c r="AM75" i="26"/>
  <c r="AL75" i="26"/>
  <c r="AK75" i="26"/>
  <c r="AJ75" i="26"/>
  <c r="AR75" i="26" s="1"/>
  <c r="AI75" i="26"/>
  <c r="AH75" i="26"/>
  <c r="AG75" i="26"/>
  <c r="AQ74" i="26"/>
  <c r="AP74" i="26"/>
  <c r="AO74" i="26"/>
  <c r="AN74" i="26"/>
  <c r="AM74" i="26"/>
  <c r="AL74" i="26"/>
  <c r="AK74" i="26"/>
  <c r="AJ74" i="26"/>
  <c r="AR74" i="26" s="1"/>
  <c r="AI74" i="26"/>
  <c r="AH74" i="26"/>
  <c r="AG74" i="26"/>
  <c r="AQ73" i="26"/>
  <c r="AP73" i="26"/>
  <c r="AO73" i="26"/>
  <c r="AN73" i="26"/>
  <c r="AM73" i="26"/>
  <c r="AL73" i="26"/>
  <c r="AK73" i="26"/>
  <c r="AJ73" i="26"/>
  <c r="AR73" i="26" s="1"/>
  <c r="AI73" i="26"/>
  <c r="AH73" i="26"/>
  <c r="AG73" i="26"/>
  <c r="AQ72" i="26"/>
  <c r="AP72" i="26"/>
  <c r="AO72" i="26"/>
  <c r="AN72" i="26"/>
  <c r="AM72" i="26"/>
  <c r="AL72" i="26"/>
  <c r="AK72" i="26"/>
  <c r="AJ72" i="26"/>
  <c r="AR72" i="26" s="1"/>
  <c r="AI72" i="26"/>
  <c r="AH72" i="26"/>
  <c r="AG72" i="26"/>
  <c r="AQ71" i="26"/>
  <c r="AP71" i="26"/>
  <c r="AO71" i="26"/>
  <c r="AN71" i="26"/>
  <c r="AM71" i="26"/>
  <c r="AL71" i="26"/>
  <c r="AK71" i="26"/>
  <c r="AJ71" i="26"/>
  <c r="AR71" i="26" s="1"/>
  <c r="AI71" i="26"/>
  <c r="AH71" i="26"/>
  <c r="AG71" i="26"/>
  <c r="AQ70" i="26"/>
  <c r="AP70" i="26"/>
  <c r="AO70" i="26"/>
  <c r="AN70" i="26"/>
  <c r="AM70" i="26"/>
  <c r="AL70" i="26"/>
  <c r="AK70" i="26"/>
  <c r="AJ70" i="26"/>
  <c r="AR70" i="26" s="1"/>
  <c r="AI70" i="26"/>
  <c r="AH70" i="26"/>
  <c r="AG70" i="26"/>
  <c r="AQ69" i="26"/>
  <c r="AP69" i="26"/>
  <c r="AO69" i="26"/>
  <c r="AN69" i="26"/>
  <c r="AM69" i="26"/>
  <c r="AL69" i="26"/>
  <c r="AK69" i="26"/>
  <c r="AJ69" i="26"/>
  <c r="AR69" i="26" s="1"/>
  <c r="AI69" i="26"/>
  <c r="AH69" i="26"/>
  <c r="AG69" i="26"/>
  <c r="AQ68" i="26"/>
  <c r="AP68" i="26"/>
  <c r="AO68" i="26"/>
  <c r="AN68" i="26"/>
  <c r="AM68" i="26"/>
  <c r="AL68" i="26"/>
  <c r="AK68" i="26"/>
  <c r="AJ68" i="26"/>
  <c r="AR68" i="26" s="1"/>
  <c r="AI68" i="26"/>
  <c r="AH68" i="26"/>
  <c r="AG68" i="26"/>
  <c r="AQ67" i="26"/>
  <c r="AP67" i="26"/>
  <c r="AO67" i="26"/>
  <c r="AN67" i="26"/>
  <c r="AM67" i="26"/>
  <c r="AL67" i="26"/>
  <c r="AK67" i="26"/>
  <c r="AJ67" i="26"/>
  <c r="AR67" i="26" s="1"/>
  <c r="AI67" i="26"/>
  <c r="AH67" i="26"/>
  <c r="AG67" i="26"/>
  <c r="AQ66" i="26"/>
  <c r="AP66" i="26"/>
  <c r="AO66" i="26"/>
  <c r="AN66" i="26"/>
  <c r="AM66" i="26"/>
  <c r="AL66" i="26"/>
  <c r="AK66" i="26"/>
  <c r="AJ66" i="26"/>
  <c r="AR66" i="26" s="1"/>
  <c r="AI66" i="26"/>
  <c r="AH66" i="26"/>
  <c r="AG66" i="26"/>
  <c r="AQ65" i="26"/>
  <c r="AP65" i="26"/>
  <c r="AO65" i="26"/>
  <c r="AN65" i="26"/>
  <c r="AM65" i="26"/>
  <c r="AL65" i="26"/>
  <c r="AK65" i="26"/>
  <c r="AJ65" i="26"/>
  <c r="AR65" i="26" s="1"/>
  <c r="AI65" i="26"/>
  <c r="AH65" i="26"/>
  <c r="AG65" i="26"/>
  <c r="AQ64" i="26"/>
  <c r="AP64" i="26"/>
  <c r="AO64" i="26"/>
  <c r="AN64" i="26"/>
  <c r="AM64" i="26"/>
  <c r="AL64" i="26"/>
  <c r="AK64" i="26"/>
  <c r="AJ64" i="26"/>
  <c r="AR64" i="26" s="1"/>
  <c r="AI64" i="26"/>
  <c r="AH64" i="26"/>
  <c r="AG64" i="26"/>
  <c r="AQ63" i="26"/>
  <c r="AP63" i="26"/>
  <c r="AO63" i="26"/>
  <c r="AN63" i="26"/>
  <c r="AM63" i="26"/>
  <c r="AL63" i="26"/>
  <c r="AK63" i="26"/>
  <c r="AJ63" i="26"/>
  <c r="AR63" i="26" s="1"/>
  <c r="AI63" i="26"/>
  <c r="AH63" i="26"/>
  <c r="AG63" i="26"/>
  <c r="AQ62" i="26"/>
  <c r="AP62" i="26"/>
  <c r="AO62" i="26"/>
  <c r="AN62" i="26"/>
  <c r="AM62" i="26"/>
  <c r="AL62" i="26"/>
  <c r="AK62" i="26"/>
  <c r="AJ62" i="26"/>
  <c r="AR62" i="26" s="1"/>
  <c r="AI62" i="26"/>
  <c r="AH62" i="26"/>
  <c r="AG62" i="26"/>
  <c r="AQ61" i="26"/>
  <c r="AP61" i="26"/>
  <c r="AO61" i="26"/>
  <c r="AN61" i="26"/>
  <c r="AM61" i="26"/>
  <c r="AL61" i="26"/>
  <c r="AK61" i="26"/>
  <c r="AJ61" i="26"/>
  <c r="AR61" i="26" s="1"/>
  <c r="AI61" i="26"/>
  <c r="AH61" i="26"/>
  <c r="AG61" i="26"/>
  <c r="AQ60" i="26"/>
  <c r="AP60" i="26"/>
  <c r="AO60" i="26"/>
  <c r="AN60" i="26"/>
  <c r="AM60" i="26"/>
  <c r="AL60" i="26"/>
  <c r="AK60" i="26"/>
  <c r="AJ60" i="26"/>
  <c r="AR60" i="26" s="1"/>
  <c r="AI60" i="26"/>
  <c r="AH60" i="26"/>
  <c r="AG60" i="26"/>
  <c r="AQ59" i="26"/>
  <c r="AP59" i="26"/>
  <c r="AO59" i="26"/>
  <c r="AN59" i="26"/>
  <c r="AM59" i="26"/>
  <c r="AL59" i="26"/>
  <c r="AK59" i="26"/>
  <c r="AJ59" i="26"/>
  <c r="AR59" i="26" s="1"/>
  <c r="AI59" i="26"/>
  <c r="AH59" i="26"/>
  <c r="AG59" i="26"/>
  <c r="AQ58" i="26"/>
  <c r="AP58" i="26"/>
  <c r="AO58" i="26"/>
  <c r="AN58" i="26"/>
  <c r="AM58" i="26"/>
  <c r="AL58" i="26"/>
  <c r="AK58" i="26"/>
  <c r="AJ58" i="26"/>
  <c r="AR58" i="26" s="1"/>
  <c r="AI58" i="26"/>
  <c r="AH58" i="26"/>
  <c r="AG58" i="26"/>
  <c r="AQ57" i="26"/>
  <c r="AP57" i="26"/>
  <c r="AO57" i="26"/>
  <c r="AN57" i="26"/>
  <c r="AM57" i="26"/>
  <c r="AL57" i="26"/>
  <c r="AK57" i="26"/>
  <c r="AJ57" i="26"/>
  <c r="AR57" i="26" s="1"/>
  <c r="AI57" i="26"/>
  <c r="AH57" i="26"/>
  <c r="AG57" i="26"/>
  <c r="AQ56" i="26"/>
  <c r="AP56" i="26"/>
  <c r="AO56" i="26"/>
  <c r="AN56" i="26"/>
  <c r="AM56" i="26"/>
  <c r="AL56" i="26"/>
  <c r="AK56" i="26"/>
  <c r="AJ56" i="26"/>
  <c r="AR56" i="26" s="1"/>
  <c r="AI56" i="26"/>
  <c r="AH56" i="26"/>
  <c r="AG56" i="26"/>
  <c r="AQ55" i="26"/>
  <c r="AP55" i="26"/>
  <c r="AO55" i="26"/>
  <c r="AN55" i="26"/>
  <c r="AM55" i="26"/>
  <c r="AL55" i="26"/>
  <c r="AK55" i="26"/>
  <c r="AJ55" i="26"/>
  <c r="AR55" i="26" s="1"/>
  <c r="AI55" i="26"/>
  <c r="AH55" i="26"/>
  <c r="AG55" i="26"/>
  <c r="AQ54" i="26"/>
  <c r="AP54" i="26"/>
  <c r="AO54" i="26"/>
  <c r="AN54" i="26"/>
  <c r="AM54" i="26"/>
  <c r="AL54" i="26"/>
  <c r="AK54" i="26"/>
  <c r="AJ54" i="26"/>
  <c r="AR54" i="26" s="1"/>
  <c r="AI54" i="26"/>
  <c r="AH54" i="26"/>
  <c r="AG54" i="26"/>
  <c r="AQ53" i="26"/>
  <c r="AP53" i="26"/>
  <c r="AO53" i="26"/>
  <c r="AN53" i="26"/>
  <c r="AM53" i="26"/>
  <c r="AL53" i="26"/>
  <c r="AK53" i="26"/>
  <c r="AJ53" i="26"/>
  <c r="AR53" i="26" s="1"/>
  <c r="AI53" i="26"/>
  <c r="AH53" i="26"/>
  <c r="AG53" i="26"/>
  <c r="AQ52" i="26"/>
  <c r="AP52" i="26"/>
  <c r="AO52" i="26"/>
  <c r="AN52" i="26"/>
  <c r="AM52" i="26"/>
  <c r="AL52" i="26"/>
  <c r="AK52" i="26"/>
  <c r="AJ52" i="26"/>
  <c r="AR52" i="26" s="1"/>
  <c r="AI52" i="26"/>
  <c r="AH52" i="26"/>
  <c r="AG52" i="26"/>
  <c r="AQ51" i="26"/>
  <c r="AP51" i="26"/>
  <c r="AO51" i="26"/>
  <c r="AN51" i="26"/>
  <c r="AM51" i="26"/>
  <c r="AL51" i="26"/>
  <c r="AK51" i="26"/>
  <c r="AJ51" i="26"/>
  <c r="AR51" i="26" s="1"/>
  <c r="AI51" i="26"/>
  <c r="AH51" i="26"/>
  <c r="AG51" i="26"/>
  <c r="AQ50" i="26"/>
  <c r="AP50" i="26"/>
  <c r="AO50" i="26"/>
  <c r="AN50" i="26"/>
  <c r="AM50" i="26"/>
  <c r="AL50" i="26"/>
  <c r="AK50" i="26"/>
  <c r="AJ50" i="26"/>
  <c r="AR50" i="26" s="1"/>
  <c r="AI50" i="26"/>
  <c r="AH50" i="26"/>
  <c r="AG50" i="26"/>
  <c r="AQ49" i="26"/>
  <c r="AP49" i="26"/>
  <c r="AO49" i="26"/>
  <c r="AN49" i="26"/>
  <c r="AM49" i="26"/>
  <c r="AL49" i="26"/>
  <c r="AK49" i="26"/>
  <c r="AJ49" i="26"/>
  <c r="AR49" i="26" s="1"/>
  <c r="AI49" i="26"/>
  <c r="AH49" i="26"/>
  <c r="AG49" i="26"/>
  <c r="AQ48" i="26"/>
  <c r="AP48" i="26"/>
  <c r="AO48" i="26"/>
  <c r="AN48" i="26"/>
  <c r="AM48" i="26"/>
  <c r="AL48" i="26"/>
  <c r="AK48" i="26"/>
  <c r="AJ48" i="26"/>
  <c r="AR48" i="26" s="1"/>
  <c r="AI48" i="26"/>
  <c r="AH48" i="26"/>
  <c r="AG48" i="26"/>
  <c r="AQ47" i="26"/>
  <c r="AP47" i="26"/>
  <c r="AO47" i="26"/>
  <c r="AN47" i="26"/>
  <c r="AM47" i="26"/>
  <c r="AL47" i="26"/>
  <c r="AK47" i="26"/>
  <c r="AJ47" i="26"/>
  <c r="AR47" i="26" s="1"/>
  <c r="AI47" i="26"/>
  <c r="AH47" i="26"/>
  <c r="AG47" i="26"/>
  <c r="AQ46" i="26"/>
  <c r="AP46" i="26"/>
  <c r="AO46" i="26"/>
  <c r="AN46" i="26"/>
  <c r="AM46" i="26"/>
  <c r="AL46" i="26"/>
  <c r="AK46" i="26"/>
  <c r="AJ46" i="26"/>
  <c r="AR46" i="26" s="1"/>
  <c r="AI46" i="26"/>
  <c r="AH46" i="26"/>
  <c r="AG46" i="26"/>
  <c r="AQ45" i="26"/>
  <c r="AP45" i="26"/>
  <c r="AO45" i="26"/>
  <c r="AN45" i="26"/>
  <c r="AM45" i="26"/>
  <c r="AL45" i="26"/>
  <c r="AK45" i="26"/>
  <c r="AJ45" i="26"/>
  <c r="AR45" i="26" s="1"/>
  <c r="AI45" i="26"/>
  <c r="AH45" i="26"/>
  <c r="AG45" i="26"/>
  <c r="AQ44" i="26"/>
  <c r="AP44" i="26"/>
  <c r="AO44" i="26"/>
  <c r="AN44" i="26"/>
  <c r="AM44" i="26"/>
  <c r="AL44" i="26"/>
  <c r="AK44" i="26"/>
  <c r="AJ44" i="26"/>
  <c r="AR44" i="26" s="1"/>
  <c r="AI44" i="26"/>
  <c r="AH44" i="26"/>
  <c r="AG44" i="26"/>
  <c r="AQ43" i="26"/>
  <c r="AP43" i="26"/>
  <c r="AO43" i="26"/>
  <c r="AN43" i="26"/>
  <c r="AM43" i="26"/>
  <c r="AL43" i="26"/>
  <c r="AK43" i="26"/>
  <c r="AJ43" i="26"/>
  <c r="AR43" i="26" s="1"/>
  <c r="AI43" i="26"/>
  <c r="AH43" i="26"/>
  <c r="AG43" i="26"/>
  <c r="AQ42" i="26"/>
  <c r="AP42" i="26"/>
  <c r="AO42" i="26"/>
  <c r="AN42" i="26"/>
  <c r="AM42" i="26"/>
  <c r="AL42" i="26"/>
  <c r="AK42" i="26"/>
  <c r="AJ42" i="26"/>
  <c r="AR42" i="26" s="1"/>
  <c r="AI42" i="26"/>
  <c r="AH42" i="26"/>
  <c r="AG42" i="26"/>
  <c r="AQ41" i="26"/>
  <c r="AP41" i="26"/>
  <c r="AO41" i="26"/>
  <c r="AN41" i="26"/>
  <c r="AM41" i="26"/>
  <c r="AL41" i="26"/>
  <c r="AK41" i="26"/>
  <c r="AJ41" i="26"/>
  <c r="AR41" i="26" s="1"/>
  <c r="AI41" i="26"/>
  <c r="AH41" i="26"/>
  <c r="AG41" i="26"/>
  <c r="AQ40" i="26"/>
  <c r="AP40" i="26"/>
  <c r="AO40" i="26"/>
  <c r="AN40" i="26"/>
  <c r="AM40" i="26"/>
  <c r="AL40" i="26"/>
  <c r="AK40" i="26"/>
  <c r="AJ40" i="26"/>
  <c r="AR40" i="26" s="1"/>
  <c r="AI40" i="26"/>
  <c r="AH40" i="26"/>
  <c r="AG40" i="26"/>
  <c r="AQ39" i="26"/>
  <c r="AP39" i="26"/>
  <c r="AO39" i="26"/>
  <c r="AN39" i="26"/>
  <c r="AM39" i="26"/>
  <c r="AL39" i="26"/>
  <c r="AK39" i="26"/>
  <c r="AJ39" i="26"/>
  <c r="AR39" i="26" s="1"/>
  <c r="AI39" i="26"/>
  <c r="AH39" i="26"/>
  <c r="AG39" i="26"/>
  <c r="AQ38" i="26"/>
  <c r="AP38" i="26"/>
  <c r="AO38" i="26"/>
  <c r="AN38" i="26"/>
  <c r="AM38" i="26"/>
  <c r="AL38" i="26"/>
  <c r="AK38" i="26"/>
  <c r="AJ38" i="26"/>
  <c r="AR38" i="26" s="1"/>
  <c r="AI38" i="26"/>
  <c r="AH38" i="26"/>
  <c r="AG38" i="26"/>
  <c r="AQ37" i="26"/>
  <c r="AP37" i="26"/>
  <c r="AO37" i="26"/>
  <c r="AN37" i="26"/>
  <c r="AM37" i="26"/>
  <c r="AL37" i="26"/>
  <c r="AK37" i="26"/>
  <c r="AJ37" i="26"/>
  <c r="AR37" i="26" s="1"/>
  <c r="AI37" i="26"/>
  <c r="AH37" i="26"/>
  <c r="AG37" i="26"/>
  <c r="AQ36" i="26"/>
  <c r="AP36" i="26"/>
  <c r="AO36" i="26"/>
  <c r="AN36" i="26"/>
  <c r="AM36" i="26"/>
  <c r="AL36" i="26"/>
  <c r="AK36" i="26"/>
  <c r="AJ36" i="26"/>
  <c r="AR36" i="26" s="1"/>
  <c r="AI36" i="26"/>
  <c r="AH36" i="26"/>
  <c r="AG36" i="26"/>
  <c r="AQ35" i="26"/>
  <c r="AP35" i="26"/>
  <c r="AO35" i="26"/>
  <c r="AN35" i="26"/>
  <c r="AM35" i="26"/>
  <c r="AL35" i="26"/>
  <c r="AK35" i="26"/>
  <c r="AJ35" i="26"/>
  <c r="AR35" i="26" s="1"/>
  <c r="AI35" i="26"/>
  <c r="AH35" i="26"/>
  <c r="AG35" i="26"/>
  <c r="AQ34" i="26"/>
  <c r="AP34" i="26"/>
  <c r="AO34" i="26"/>
  <c r="AN34" i="26"/>
  <c r="AM34" i="26"/>
  <c r="AL34" i="26"/>
  <c r="AK34" i="26"/>
  <c r="AJ34" i="26"/>
  <c r="AR34" i="26" s="1"/>
  <c r="AI34" i="26"/>
  <c r="AH34" i="26"/>
  <c r="AG34" i="26"/>
  <c r="AQ33" i="26"/>
  <c r="AP33" i="26"/>
  <c r="AO33" i="26"/>
  <c r="AN33" i="26"/>
  <c r="AM33" i="26"/>
  <c r="AL33" i="26"/>
  <c r="AK33" i="26"/>
  <c r="AJ33" i="26"/>
  <c r="AR33" i="26" s="1"/>
  <c r="AI33" i="26"/>
  <c r="AH33" i="26"/>
  <c r="AG33" i="26"/>
  <c r="AQ32" i="26"/>
  <c r="AP32" i="26"/>
  <c r="AO32" i="26"/>
  <c r="AN32" i="26"/>
  <c r="AM32" i="26"/>
  <c r="AL32" i="26"/>
  <c r="AK32" i="26"/>
  <c r="AJ32" i="26"/>
  <c r="AR32" i="26" s="1"/>
  <c r="AI32" i="26"/>
  <c r="AH32" i="26"/>
  <c r="AG32" i="26"/>
  <c r="AQ31" i="26"/>
  <c r="AP31" i="26"/>
  <c r="AO31" i="26"/>
  <c r="AN31" i="26"/>
  <c r="AM31" i="26"/>
  <c r="AL31" i="26"/>
  <c r="AK31" i="26"/>
  <c r="AJ31" i="26"/>
  <c r="AR31" i="26" s="1"/>
  <c r="AI31" i="26"/>
  <c r="AH31" i="26"/>
  <c r="AG31" i="26"/>
  <c r="AQ30" i="26"/>
  <c r="AP30" i="26"/>
  <c r="AO30" i="26"/>
  <c r="AN30" i="26"/>
  <c r="AM30" i="26"/>
  <c r="AL30" i="26"/>
  <c r="AK30" i="26"/>
  <c r="AJ30" i="26"/>
  <c r="AR30" i="26" s="1"/>
  <c r="AI30" i="26"/>
  <c r="AH30" i="26"/>
  <c r="AG30" i="26"/>
  <c r="AQ29" i="26"/>
  <c r="AP29" i="26"/>
  <c r="AO29" i="26"/>
  <c r="AN29" i="26"/>
  <c r="AM29" i="26"/>
  <c r="AL29" i="26"/>
  <c r="AK29" i="26"/>
  <c r="AJ29" i="26"/>
  <c r="AR29" i="26" s="1"/>
  <c r="AI29" i="26"/>
  <c r="AH29" i="26"/>
  <c r="AG29" i="26"/>
  <c r="AQ28" i="26"/>
  <c r="AP28" i="26"/>
  <c r="AO28" i="26"/>
  <c r="AN28" i="26"/>
  <c r="AM28" i="26"/>
  <c r="AL28" i="26"/>
  <c r="AK28" i="26"/>
  <c r="AJ28" i="26"/>
  <c r="AR28" i="26" s="1"/>
  <c r="AI28" i="26"/>
  <c r="AH28" i="26"/>
  <c r="AG28" i="26"/>
  <c r="AQ27" i="26"/>
  <c r="AP27" i="26"/>
  <c r="AO27" i="26"/>
  <c r="AN27" i="26"/>
  <c r="AM27" i="26"/>
  <c r="AL27" i="26"/>
  <c r="AK27" i="26"/>
  <c r="AJ27" i="26"/>
  <c r="AR27" i="26" s="1"/>
  <c r="AI27" i="26"/>
  <c r="AH27" i="26"/>
  <c r="AG27" i="26"/>
  <c r="AQ26" i="26"/>
  <c r="AP26" i="26"/>
  <c r="AO26" i="26"/>
  <c r="AN26" i="26"/>
  <c r="AM26" i="26"/>
  <c r="AL26" i="26"/>
  <c r="AK26" i="26"/>
  <c r="AJ26" i="26"/>
  <c r="AR26" i="26" s="1"/>
  <c r="AI26" i="26"/>
  <c r="AH26" i="26"/>
  <c r="AG26" i="26"/>
  <c r="AQ25" i="26"/>
  <c r="AP25" i="26"/>
  <c r="AO25" i="26"/>
  <c r="AN25" i="26"/>
  <c r="AM25" i="26"/>
  <c r="AL25" i="26"/>
  <c r="AK25" i="26"/>
  <c r="AJ25" i="26"/>
  <c r="AR25" i="26" s="1"/>
  <c r="AI25" i="26"/>
  <c r="AH25" i="26"/>
  <c r="AG25" i="26"/>
  <c r="AQ24" i="26"/>
  <c r="AP24" i="26"/>
  <c r="AO24" i="26"/>
  <c r="AN24" i="26"/>
  <c r="AM24" i="26"/>
  <c r="AL24" i="26"/>
  <c r="AK24" i="26"/>
  <c r="AJ24" i="26"/>
  <c r="AR24" i="26" s="1"/>
  <c r="AI24" i="26"/>
  <c r="AH24" i="26"/>
  <c r="AG24" i="26"/>
  <c r="AQ23" i="26"/>
  <c r="AP23" i="26"/>
  <c r="AO23" i="26"/>
  <c r="AN23" i="26"/>
  <c r="AM23" i="26"/>
  <c r="AL23" i="26"/>
  <c r="AK23" i="26"/>
  <c r="AJ23" i="26"/>
  <c r="AR23" i="26" s="1"/>
  <c r="AI23" i="26"/>
  <c r="AH23" i="26"/>
  <c r="AG23" i="26"/>
  <c r="AQ22" i="26"/>
  <c r="AP22" i="26"/>
  <c r="AO22" i="26"/>
  <c r="AN22" i="26"/>
  <c r="AM22" i="26"/>
  <c r="AL22" i="26"/>
  <c r="AK22" i="26"/>
  <c r="AJ22" i="26"/>
  <c r="AR22" i="26" s="1"/>
  <c r="AI22" i="26"/>
  <c r="AH22" i="26"/>
  <c r="AG22" i="26"/>
  <c r="AQ21" i="26"/>
  <c r="AP21" i="26"/>
  <c r="AO21" i="26"/>
  <c r="AN21" i="26"/>
  <c r="AM21" i="26"/>
  <c r="AL21" i="26"/>
  <c r="AK21" i="26"/>
  <c r="AJ21" i="26"/>
  <c r="AR21" i="26" s="1"/>
  <c r="AI21" i="26"/>
  <c r="AH21" i="26"/>
  <c r="AG21" i="26"/>
  <c r="AQ20" i="26"/>
  <c r="AP20" i="26"/>
  <c r="AO20" i="26"/>
  <c r="AN20" i="26"/>
  <c r="AM20" i="26"/>
  <c r="AL20" i="26"/>
  <c r="AK20" i="26"/>
  <c r="AJ20" i="26"/>
  <c r="AR20" i="26" s="1"/>
  <c r="AI20" i="26"/>
  <c r="AH20" i="26"/>
  <c r="AG20" i="26"/>
  <c r="AQ19" i="26"/>
  <c r="AP19" i="26"/>
  <c r="AO19" i="26"/>
  <c r="AN19" i="26"/>
  <c r="AM19" i="26"/>
  <c r="AL19" i="26"/>
  <c r="AK19" i="26"/>
  <c r="AJ19" i="26"/>
  <c r="AR19" i="26" s="1"/>
  <c r="AI19" i="26"/>
  <c r="AH19" i="26"/>
  <c r="AG19" i="26"/>
  <c r="AQ18" i="26"/>
  <c r="AP18" i="26"/>
  <c r="AO18" i="26"/>
  <c r="AN18" i="26"/>
  <c r="AM18" i="26"/>
  <c r="AL18" i="26"/>
  <c r="AK18" i="26"/>
  <c r="AJ18" i="26"/>
  <c r="AR18" i="26" s="1"/>
  <c r="AI18" i="26"/>
  <c r="AH18" i="26"/>
  <c r="AG18" i="26"/>
  <c r="AQ17" i="26"/>
  <c r="AP17" i="26"/>
  <c r="AO17" i="26"/>
  <c r="AN17" i="26"/>
  <c r="AM17" i="26"/>
  <c r="AL17" i="26"/>
  <c r="AK17" i="26"/>
  <c r="AJ17" i="26"/>
  <c r="AR17" i="26" s="1"/>
  <c r="AI17" i="26"/>
  <c r="AH17" i="26"/>
  <c r="AG17" i="26"/>
  <c r="AQ16" i="26"/>
  <c r="AP16" i="26"/>
  <c r="AO16" i="26"/>
  <c r="AN16" i="26"/>
  <c r="AM16" i="26"/>
  <c r="AL16" i="26"/>
  <c r="AK16" i="26"/>
  <c r="AJ16" i="26"/>
  <c r="AR16" i="26" s="1"/>
  <c r="AI16" i="26"/>
  <c r="AH16" i="26"/>
  <c r="AG16" i="26"/>
  <c r="AQ15" i="26"/>
  <c r="AP15" i="26"/>
  <c r="AO15" i="26"/>
  <c r="AN15" i="26"/>
  <c r="AM15" i="26"/>
  <c r="AL15" i="26"/>
  <c r="AK15" i="26"/>
  <c r="AJ15" i="26"/>
  <c r="AR15" i="26" s="1"/>
  <c r="AI15" i="26"/>
  <c r="AH15" i="26"/>
  <c r="AG15" i="26"/>
  <c r="AQ14" i="26"/>
  <c r="AP14" i="26"/>
  <c r="AO14" i="26"/>
  <c r="AN14" i="26"/>
  <c r="AM14" i="26"/>
  <c r="AL14" i="26"/>
  <c r="AK14" i="26"/>
  <c r="AJ14" i="26"/>
  <c r="AR14" i="26" s="1"/>
  <c r="AI14" i="26"/>
  <c r="AH14" i="26"/>
  <c r="AG14" i="26"/>
  <c r="AQ13" i="26"/>
  <c r="AP13" i="26"/>
  <c r="AO13" i="26"/>
  <c r="AN13" i="26"/>
  <c r="AM13" i="26"/>
  <c r="AL13" i="26"/>
  <c r="AK13" i="26"/>
  <c r="AJ13" i="26"/>
  <c r="AR13" i="26" s="1"/>
  <c r="AI13" i="26"/>
  <c r="AH13" i="26"/>
  <c r="AG13" i="26"/>
  <c r="AQ12" i="26"/>
  <c r="AP12" i="26"/>
  <c r="AO12" i="26"/>
  <c r="AN12" i="26"/>
  <c r="AM12" i="26"/>
  <c r="AL12" i="26"/>
  <c r="AK12" i="26"/>
  <c r="AJ12" i="26"/>
  <c r="AR12" i="26" s="1"/>
  <c r="AI12" i="26"/>
  <c r="AH12" i="26"/>
  <c r="AG12" i="26"/>
  <c r="AQ11" i="26"/>
  <c r="AP11" i="26"/>
  <c r="AO11" i="26"/>
  <c r="AN11" i="26"/>
  <c r="AM11" i="26"/>
  <c r="AL11" i="26"/>
  <c r="AK11" i="26"/>
  <c r="AJ11" i="26"/>
  <c r="AR11" i="26" s="1"/>
  <c r="AI11" i="26"/>
  <c r="AH11" i="26"/>
  <c r="AG11" i="26"/>
  <c r="AQ10" i="26"/>
  <c r="AP10" i="26"/>
  <c r="AO10" i="26"/>
  <c r="AN10" i="26"/>
  <c r="AM10" i="26"/>
  <c r="AL10" i="26"/>
  <c r="AK10" i="26"/>
  <c r="AJ10" i="26"/>
  <c r="AR10" i="26" s="1"/>
  <c r="AI10" i="26"/>
  <c r="AH10" i="26"/>
  <c r="AG10" i="26"/>
  <c r="AQ9" i="26"/>
  <c r="AP9" i="26"/>
  <c r="AO9" i="26"/>
  <c r="AN9" i="26"/>
  <c r="AM9" i="26"/>
  <c r="AL9" i="26"/>
  <c r="AK9" i="26"/>
  <c r="AJ9" i="26"/>
  <c r="AR9" i="26" s="1"/>
  <c r="AI9" i="26"/>
  <c r="AH9" i="26"/>
  <c r="AG9" i="26"/>
  <c r="AQ8" i="26"/>
  <c r="AP8" i="26"/>
  <c r="AO8" i="26"/>
  <c r="AN8" i="26"/>
  <c r="AM8" i="26"/>
  <c r="AL8" i="26"/>
  <c r="AK8" i="26"/>
  <c r="AJ8" i="26"/>
  <c r="AR8" i="26" s="1"/>
  <c r="AI8" i="26"/>
  <c r="AH8" i="26"/>
  <c r="AG8" i="26"/>
  <c r="AQ7" i="26"/>
  <c r="AP7" i="26"/>
  <c r="AO7" i="26"/>
  <c r="AN7" i="26"/>
  <c r="AM7" i="26"/>
  <c r="AL7" i="26"/>
  <c r="AK7" i="26"/>
  <c r="AJ7" i="26"/>
  <c r="AR7" i="26" s="1"/>
  <c r="AI7" i="26"/>
  <c r="AH7" i="26"/>
  <c r="AG7" i="26"/>
  <c r="AQ6" i="26"/>
  <c r="AP6" i="26"/>
  <c r="AO6" i="26"/>
  <c r="AN6" i="26"/>
  <c r="AM6" i="26"/>
  <c r="AL6" i="26"/>
  <c r="AK6" i="26"/>
  <c r="AJ6" i="26"/>
  <c r="AR6" i="26" s="1"/>
  <c r="AI6" i="26"/>
  <c r="AH6" i="26"/>
  <c r="AG6" i="26"/>
  <c r="AF4" i="26"/>
  <c r="AE4" i="26"/>
  <c r="AD4" i="26"/>
  <c r="AC4" i="26"/>
  <c r="AB4" i="26"/>
  <c r="AA4" i="26"/>
  <c r="Z4" i="26"/>
  <c r="Y4" i="26"/>
  <c r="X4" i="26"/>
  <c r="W4" i="26"/>
  <c r="V4" i="26"/>
  <c r="U4" i="26"/>
  <c r="T4" i="26"/>
  <c r="S4" i="26"/>
  <c r="R4" i="26"/>
  <c r="Q4" i="26"/>
  <c r="P4" i="26"/>
  <c r="O4" i="26"/>
  <c r="N4" i="26"/>
  <c r="M4" i="26"/>
  <c r="L4" i="26"/>
  <c r="K4" i="26"/>
  <c r="J4" i="26"/>
  <c r="I4" i="26"/>
  <c r="H4" i="26"/>
  <c r="G4" i="26"/>
  <c r="F4" i="26"/>
  <c r="E4" i="26"/>
  <c r="D4" i="26"/>
  <c r="C4" i="26"/>
  <c r="B4" i="26"/>
  <c r="AQ165" i="25"/>
  <c r="AP165" i="25"/>
  <c r="AO165" i="25"/>
  <c r="AN165" i="25"/>
  <c r="AM165" i="25"/>
  <c r="AL165" i="25"/>
  <c r="AK165" i="25"/>
  <c r="AJ165" i="25"/>
  <c r="AI165" i="25"/>
  <c r="AH165" i="25"/>
  <c r="AG165" i="25"/>
  <c r="AQ164" i="25"/>
  <c r="AP164" i="25"/>
  <c r="AO164" i="25"/>
  <c r="AN164" i="25"/>
  <c r="AM164" i="25"/>
  <c r="AL164" i="25"/>
  <c r="AK164" i="25"/>
  <c r="AJ164" i="25"/>
  <c r="AI164" i="25"/>
  <c r="AH164" i="25"/>
  <c r="AG164" i="25"/>
  <c r="AQ163" i="25"/>
  <c r="AP163" i="25"/>
  <c r="AO163" i="25"/>
  <c r="AN163" i="25"/>
  <c r="AM163" i="25"/>
  <c r="AL163" i="25"/>
  <c r="AK163" i="25"/>
  <c r="AJ163" i="25"/>
  <c r="AI163" i="25"/>
  <c r="AH163" i="25"/>
  <c r="AR163" i="25" s="1"/>
  <c r="AG163" i="25"/>
  <c r="AQ162" i="25"/>
  <c r="AP162" i="25"/>
  <c r="AO162" i="25"/>
  <c r="AN162" i="25"/>
  <c r="AM162" i="25"/>
  <c r="AL162" i="25"/>
  <c r="AK162" i="25"/>
  <c r="AJ162" i="25"/>
  <c r="AI162" i="25"/>
  <c r="AH162" i="25"/>
  <c r="AR162" i="25" s="1"/>
  <c r="AG162" i="25"/>
  <c r="AQ161" i="25"/>
  <c r="AP161" i="25"/>
  <c r="AO161" i="25"/>
  <c r="AN161" i="25"/>
  <c r="AM161" i="25"/>
  <c r="AL161" i="25"/>
  <c r="AK161" i="25"/>
  <c r="AJ161" i="25"/>
  <c r="AI161" i="25"/>
  <c r="AH161" i="25"/>
  <c r="AG161" i="25"/>
  <c r="AQ160" i="25"/>
  <c r="AP160" i="25"/>
  <c r="AO160" i="25"/>
  <c r="AN160" i="25"/>
  <c r="AM160" i="25"/>
  <c r="AL160" i="25"/>
  <c r="AK160" i="25"/>
  <c r="AJ160" i="25"/>
  <c r="AI160" i="25"/>
  <c r="AH160" i="25"/>
  <c r="AG160" i="25"/>
  <c r="AQ159" i="25"/>
  <c r="AP159" i="25"/>
  <c r="AO159" i="25"/>
  <c r="AN159" i="25"/>
  <c r="AM159" i="25"/>
  <c r="AL159" i="25"/>
  <c r="AK159" i="25"/>
  <c r="AJ159" i="25"/>
  <c r="AI159" i="25"/>
  <c r="AH159" i="25"/>
  <c r="AR159" i="25" s="1"/>
  <c r="AG159" i="25"/>
  <c r="AQ158" i="25"/>
  <c r="AP158" i="25"/>
  <c r="AO158" i="25"/>
  <c r="AN158" i="25"/>
  <c r="AM158" i="25"/>
  <c r="AL158" i="25"/>
  <c r="AK158" i="25"/>
  <c r="AJ158" i="25"/>
  <c r="AI158" i="25"/>
  <c r="AH158" i="25"/>
  <c r="AR158" i="25" s="1"/>
  <c r="AG158" i="25"/>
  <c r="AQ157" i="25"/>
  <c r="AP157" i="25"/>
  <c r="AO157" i="25"/>
  <c r="AN157" i="25"/>
  <c r="AM157" i="25"/>
  <c r="AL157" i="25"/>
  <c r="AK157" i="25"/>
  <c r="AJ157" i="25"/>
  <c r="AI157" i="25"/>
  <c r="AH157" i="25"/>
  <c r="AG157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Q155" i="25"/>
  <c r="AP155" i="25"/>
  <c r="AO155" i="25"/>
  <c r="AN155" i="25"/>
  <c r="AM155" i="25"/>
  <c r="AL155" i="25"/>
  <c r="AK155" i="25"/>
  <c r="AJ155" i="25"/>
  <c r="AI155" i="25"/>
  <c r="AH155" i="25"/>
  <c r="AR155" i="25" s="1"/>
  <c r="AG155" i="25"/>
  <c r="AQ154" i="25"/>
  <c r="AP154" i="25"/>
  <c r="AO154" i="25"/>
  <c r="AN154" i="25"/>
  <c r="AM154" i="25"/>
  <c r="AL154" i="25"/>
  <c r="AK154" i="25"/>
  <c r="AJ154" i="25"/>
  <c r="AI154" i="25"/>
  <c r="AH154" i="25"/>
  <c r="AR154" i="25" s="1"/>
  <c r="AG154" i="25"/>
  <c r="AQ153" i="25"/>
  <c r="AP153" i="25"/>
  <c r="AO153" i="25"/>
  <c r="AN153" i="25"/>
  <c r="AM153" i="25"/>
  <c r="AL153" i="25"/>
  <c r="AK153" i="25"/>
  <c r="AJ153" i="25"/>
  <c r="AI153" i="25"/>
  <c r="AH153" i="25"/>
  <c r="AG153" i="25"/>
  <c r="AQ152" i="25"/>
  <c r="AP152" i="25"/>
  <c r="AO152" i="25"/>
  <c r="AN152" i="25"/>
  <c r="AM152" i="25"/>
  <c r="AL152" i="25"/>
  <c r="AK152" i="25"/>
  <c r="AJ152" i="25"/>
  <c r="AI152" i="25"/>
  <c r="AH152" i="25"/>
  <c r="AG152" i="25"/>
  <c r="AQ151" i="25"/>
  <c r="AP151" i="25"/>
  <c r="AO151" i="25"/>
  <c r="AN151" i="25"/>
  <c r="AM151" i="25"/>
  <c r="AL151" i="25"/>
  <c r="AK151" i="25"/>
  <c r="AJ151" i="25"/>
  <c r="AI151" i="25"/>
  <c r="AH151" i="25"/>
  <c r="AR151" i="25" s="1"/>
  <c r="AG151" i="25"/>
  <c r="AQ150" i="25"/>
  <c r="AP150" i="25"/>
  <c r="AO150" i="25"/>
  <c r="AN150" i="25"/>
  <c r="AM150" i="25"/>
  <c r="AL150" i="25"/>
  <c r="AK150" i="25"/>
  <c r="AJ150" i="25"/>
  <c r="AI150" i="25"/>
  <c r="AH150" i="25"/>
  <c r="AR150" i="25" s="1"/>
  <c r="AG150" i="25"/>
  <c r="AQ149" i="25"/>
  <c r="AP149" i="25"/>
  <c r="AO149" i="25"/>
  <c r="AN149" i="25"/>
  <c r="AM149" i="25"/>
  <c r="AL149" i="25"/>
  <c r="AK149" i="25"/>
  <c r="AJ149" i="25"/>
  <c r="AI149" i="25"/>
  <c r="AH149" i="25"/>
  <c r="AG149" i="25"/>
  <c r="AQ148" i="25"/>
  <c r="AP148" i="25"/>
  <c r="AO148" i="25"/>
  <c r="AN148" i="25"/>
  <c r="AM148" i="25"/>
  <c r="AL148" i="25"/>
  <c r="AK148" i="25"/>
  <c r="AJ148" i="25"/>
  <c r="AI148" i="25"/>
  <c r="AH148" i="25"/>
  <c r="AG148" i="25"/>
  <c r="AQ147" i="25"/>
  <c r="AP147" i="25"/>
  <c r="AO147" i="25"/>
  <c r="AN147" i="25"/>
  <c r="AM147" i="25"/>
  <c r="AL147" i="25"/>
  <c r="AK147" i="25"/>
  <c r="AJ147" i="25"/>
  <c r="AI147" i="25"/>
  <c r="AH147" i="25"/>
  <c r="AR147" i="25" s="1"/>
  <c r="AG147" i="25"/>
  <c r="AQ146" i="25"/>
  <c r="AP146" i="25"/>
  <c r="AO146" i="25"/>
  <c r="AN146" i="25"/>
  <c r="AM146" i="25"/>
  <c r="AL146" i="25"/>
  <c r="AK146" i="25"/>
  <c r="AJ146" i="25"/>
  <c r="AI146" i="25"/>
  <c r="AH146" i="25"/>
  <c r="AR146" i="25" s="1"/>
  <c r="AG146" i="25"/>
  <c r="AQ145" i="25"/>
  <c r="AP145" i="25"/>
  <c r="AO145" i="25"/>
  <c r="AN145" i="25"/>
  <c r="AM145" i="25"/>
  <c r="AL145" i="25"/>
  <c r="AK145" i="25"/>
  <c r="AJ145" i="25"/>
  <c r="AI145" i="25"/>
  <c r="AH145" i="25"/>
  <c r="AG145" i="25"/>
  <c r="AQ144" i="25"/>
  <c r="AP144" i="25"/>
  <c r="AO144" i="25"/>
  <c r="AN144" i="25"/>
  <c r="AM144" i="25"/>
  <c r="AL144" i="25"/>
  <c r="AK144" i="25"/>
  <c r="AJ144" i="25"/>
  <c r="AI144" i="25"/>
  <c r="AH144" i="25"/>
  <c r="AG144" i="25"/>
  <c r="AQ143" i="25"/>
  <c r="AP143" i="25"/>
  <c r="AO143" i="25"/>
  <c r="AN143" i="25"/>
  <c r="AM143" i="25"/>
  <c r="AL143" i="25"/>
  <c r="AK143" i="25"/>
  <c r="AJ143" i="25"/>
  <c r="AI143" i="25"/>
  <c r="AH143" i="25"/>
  <c r="AR143" i="25" s="1"/>
  <c r="AG143" i="25"/>
  <c r="AQ142" i="25"/>
  <c r="AP142" i="25"/>
  <c r="AO142" i="25"/>
  <c r="AN142" i="25"/>
  <c r="AM142" i="25"/>
  <c r="AL142" i="25"/>
  <c r="AK142" i="25"/>
  <c r="AJ142" i="25"/>
  <c r="AI142" i="25"/>
  <c r="AH142" i="25"/>
  <c r="AR142" i="25" s="1"/>
  <c r="AG142" i="25"/>
  <c r="AQ141" i="25"/>
  <c r="AP141" i="25"/>
  <c r="AO141" i="25"/>
  <c r="AN141" i="25"/>
  <c r="AM141" i="25"/>
  <c r="AL141" i="25"/>
  <c r="AK141" i="25"/>
  <c r="AJ141" i="25"/>
  <c r="AI141" i="25"/>
  <c r="AH141" i="25"/>
  <c r="AG141" i="25"/>
  <c r="AQ140" i="25"/>
  <c r="AP140" i="25"/>
  <c r="AO140" i="25"/>
  <c r="AN140" i="25"/>
  <c r="AM140" i="25"/>
  <c r="AL140" i="25"/>
  <c r="AK140" i="25"/>
  <c r="AJ140" i="25"/>
  <c r="AI140" i="25"/>
  <c r="AH140" i="25"/>
  <c r="AG140" i="25"/>
  <c r="AQ139" i="25"/>
  <c r="AP139" i="25"/>
  <c r="AO139" i="25"/>
  <c r="AN139" i="25"/>
  <c r="AM139" i="25"/>
  <c r="AL139" i="25"/>
  <c r="AK139" i="25"/>
  <c r="AJ139" i="25"/>
  <c r="AI139" i="25"/>
  <c r="AH139" i="25"/>
  <c r="AR139" i="25" s="1"/>
  <c r="AG139" i="25"/>
  <c r="AQ138" i="25"/>
  <c r="AP138" i="25"/>
  <c r="AO138" i="25"/>
  <c r="AN138" i="25"/>
  <c r="AM138" i="25"/>
  <c r="AL138" i="25"/>
  <c r="AK138" i="25"/>
  <c r="AJ138" i="25"/>
  <c r="AI138" i="25"/>
  <c r="AH138" i="25"/>
  <c r="AR138" i="25" s="1"/>
  <c r="AG138" i="25"/>
  <c r="AQ137" i="25"/>
  <c r="AP137" i="25"/>
  <c r="AO137" i="25"/>
  <c r="AN137" i="25"/>
  <c r="AM137" i="25"/>
  <c r="AL137" i="25"/>
  <c r="AK137" i="25"/>
  <c r="AJ137" i="25"/>
  <c r="AI137" i="25"/>
  <c r="AH137" i="25"/>
  <c r="AG137" i="25"/>
  <c r="AQ136" i="25"/>
  <c r="AP136" i="25"/>
  <c r="AO136" i="25"/>
  <c r="AN136" i="25"/>
  <c r="AM136" i="25"/>
  <c r="AL136" i="25"/>
  <c r="AK136" i="25"/>
  <c r="AJ136" i="25"/>
  <c r="AI136" i="25"/>
  <c r="AH136" i="25"/>
  <c r="AG136" i="25"/>
  <c r="AQ135" i="25"/>
  <c r="AP135" i="25"/>
  <c r="AO135" i="25"/>
  <c r="AN135" i="25"/>
  <c r="AM135" i="25"/>
  <c r="AL135" i="25"/>
  <c r="AK135" i="25"/>
  <c r="AJ135" i="25"/>
  <c r="AI135" i="25"/>
  <c r="AH135" i="25"/>
  <c r="AR135" i="25" s="1"/>
  <c r="AG135" i="25"/>
  <c r="AQ134" i="25"/>
  <c r="AP134" i="25"/>
  <c r="AO134" i="25"/>
  <c r="AN134" i="25"/>
  <c r="AM134" i="25"/>
  <c r="AL134" i="25"/>
  <c r="AK134" i="25"/>
  <c r="AJ134" i="25"/>
  <c r="AI134" i="25"/>
  <c r="AH134" i="25"/>
  <c r="AR134" i="25" s="1"/>
  <c r="AG134" i="25"/>
  <c r="AQ133" i="25"/>
  <c r="AP133" i="25"/>
  <c r="AO133" i="25"/>
  <c r="AN133" i="25"/>
  <c r="AM133" i="25"/>
  <c r="AL133" i="25"/>
  <c r="AK133" i="25"/>
  <c r="AJ133" i="25"/>
  <c r="AI133" i="25"/>
  <c r="AH133" i="25"/>
  <c r="AG133" i="25"/>
  <c r="AQ132" i="25"/>
  <c r="AP132" i="25"/>
  <c r="AO132" i="25"/>
  <c r="AN132" i="25"/>
  <c r="AM132" i="25"/>
  <c r="AL132" i="25"/>
  <c r="AK132" i="25"/>
  <c r="AJ132" i="25"/>
  <c r="AI132" i="25"/>
  <c r="AH132" i="25"/>
  <c r="AG132" i="25"/>
  <c r="AQ131" i="25"/>
  <c r="AP131" i="25"/>
  <c r="AO131" i="25"/>
  <c r="AN131" i="25"/>
  <c r="AM131" i="25"/>
  <c r="AL131" i="25"/>
  <c r="AK131" i="25"/>
  <c r="AJ131" i="25"/>
  <c r="AI131" i="25"/>
  <c r="AH131" i="25"/>
  <c r="AR131" i="25" s="1"/>
  <c r="AG131" i="25"/>
  <c r="AQ130" i="25"/>
  <c r="AP130" i="25"/>
  <c r="AO130" i="25"/>
  <c r="AN130" i="25"/>
  <c r="AM130" i="25"/>
  <c r="AL130" i="25"/>
  <c r="AK130" i="25"/>
  <c r="AJ130" i="25"/>
  <c r="AI130" i="25"/>
  <c r="AH130" i="25"/>
  <c r="AR130" i="25" s="1"/>
  <c r="AG130" i="25"/>
  <c r="AQ129" i="25"/>
  <c r="AP129" i="25"/>
  <c r="AO129" i="25"/>
  <c r="AN129" i="25"/>
  <c r="AM129" i="25"/>
  <c r="AL129" i="25"/>
  <c r="AK129" i="25"/>
  <c r="AJ129" i="25"/>
  <c r="AI129" i="25"/>
  <c r="AH129" i="25"/>
  <c r="AG129" i="25"/>
  <c r="AQ128" i="25"/>
  <c r="AP128" i="25"/>
  <c r="AO128" i="25"/>
  <c r="AN128" i="25"/>
  <c r="AM128" i="25"/>
  <c r="AL128" i="25"/>
  <c r="AK128" i="25"/>
  <c r="AJ128" i="25"/>
  <c r="AI128" i="25"/>
  <c r="AH128" i="25"/>
  <c r="AG128" i="25"/>
  <c r="AQ127" i="25"/>
  <c r="AP127" i="25"/>
  <c r="AO127" i="25"/>
  <c r="AN127" i="25"/>
  <c r="AM127" i="25"/>
  <c r="AL127" i="25"/>
  <c r="AK127" i="25"/>
  <c r="AJ127" i="25"/>
  <c r="AI127" i="25"/>
  <c r="AH127" i="25"/>
  <c r="AR127" i="25" s="1"/>
  <c r="AG127" i="25"/>
  <c r="AQ126" i="25"/>
  <c r="AP126" i="25"/>
  <c r="AO126" i="25"/>
  <c r="AN126" i="25"/>
  <c r="AM126" i="25"/>
  <c r="AL126" i="25"/>
  <c r="AK126" i="25"/>
  <c r="AJ126" i="25"/>
  <c r="AI126" i="25"/>
  <c r="AH126" i="25"/>
  <c r="AR126" i="25" s="1"/>
  <c r="AG126" i="25"/>
  <c r="AQ125" i="25"/>
  <c r="AP125" i="25"/>
  <c r="AO125" i="25"/>
  <c r="AN125" i="25"/>
  <c r="AM125" i="25"/>
  <c r="AL125" i="25"/>
  <c r="AK125" i="25"/>
  <c r="AJ125" i="25"/>
  <c r="AI125" i="25"/>
  <c r="AH125" i="25"/>
  <c r="AG125" i="25"/>
  <c r="AQ124" i="25"/>
  <c r="AP124" i="25"/>
  <c r="AO124" i="25"/>
  <c r="AN124" i="25"/>
  <c r="AM124" i="25"/>
  <c r="AL124" i="25"/>
  <c r="AK124" i="25"/>
  <c r="AJ124" i="25"/>
  <c r="AI124" i="25"/>
  <c r="AH124" i="25"/>
  <c r="AG124" i="25"/>
  <c r="AQ123" i="25"/>
  <c r="AP123" i="25"/>
  <c r="AO123" i="25"/>
  <c r="AN123" i="25"/>
  <c r="AM123" i="25"/>
  <c r="AL123" i="25"/>
  <c r="AK123" i="25"/>
  <c r="AJ123" i="25"/>
  <c r="AI123" i="25"/>
  <c r="AH123" i="25"/>
  <c r="AR123" i="25" s="1"/>
  <c r="AG123" i="25"/>
  <c r="AQ122" i="25"/>
  <c r="AP122" i="25"/>
  <c r="AO122" i="25"/>
  <c r="AN122" i="25"/>
  <c r="AM122" i="25"/>
  <c r="AL122" i="25"/>
  <c r="AK122" i="25"/>
  <c r="AJ122" i="25"/>
  <c r="AI122" i="25"/>
  <c r="AH122" i="25"/>
  <c r="AR122" i="25" s="1"/>
  <c r="AG122" i="25"/>
  <c r="AQ121" i="25"/>
  <c r="AP121" i="25"/>
  <c r="AO121" i="25"/>
  <c r="AN121" i="25"/>
  <c r="AM121" i="25"/>
  <c r="AL121" i="25"/>
  <c r="AK121" i="25"/>
  <c r="AJ121" i="25"/>
  <c r="AI121" i="25"/>
  <c r="AH121" i="25"/>
  <c r="AG121" i="25"/>
  <c r="AQ120" i="25"/>
  <c r="AP120" i="25"/>
  <c r="AO120" i="25"/>
  <c r="AN120" i="25"/>
  <c r="AM120" i="25"/>
  <c r="AL120" i="25"/>
  <c r="AK120" i="25"/>
  <c r="AJ120" i="25"/>
  <c r="AI120" i="25"/>
  <c r="AH120" i="25"/>
  <c r="AG120" i="25"/>
  <c r="AQ119" i="25"/>
  <c r="AP119" i="25"/>
  <c r="AO119" i="25"/>
  <c r="AN119" i="25"/>
  <c r="AM119" i="25"/>
  <c r="AL119" i="25"/>
  <c r="AK119" i="25"/>
  <c r="AJ119" i="25"/>
  <c r="AI119" i="25"/>
  <c r="AH119" i="25"/>
  <c r="AR119" i="25" s="1"/>
  <c r="AG119" i="25"/>
  <c r="AQ118" i="25"/>
  <c r="AP118" i="25"/>
  <c r="AO118" i="25"/>
  <c r="AN118" i="25"/>
  <c r="AM118" i="25"/>
  <c r="AL118" i="25"/>
  <c r="AK118" i="25"/>
  <c r="AJ118" i="25"/>
  <c r="AI118" i="25"/>
  <c r="AH118" i="25"/>
  <c r="AR118" i="25" s="1"/>
  <c r="AG118" i="25"/>
  <c r="AQ117" i="25"/>
  <c r="AP117" i="25"/>
  <c r="AO117" i="25"/>
  <c r="AN117" i="25"/>
  <c r="AM117" i="25"/>
  <c r="AL117" i="25"/>
  <c r="AK117" i="25"/>
  <c r="AJ117" i="25"/>
  <c r="AI117" i="25"/>
  <c r="AH117" i="25"/>
  <c r="AG117" i="25"/>
  <c r="AQ116" i="25"/>
  <c r="AP116" i="25"/>
  <c r="AO116" i="25"/>
  <c r="AN116" i="25"/>
  <c r="AM116" i="25"/>
  <c r="AL116" i="25"/>
  <c r="AK116" i="25"/>
  <c r="AJ116" i="25"/>
  <c r="AI116" i="25"/>
  <c r="AH116" i="25"/>
  <c r="AG116" i="25"/>
  <c r="AQ115" i="25"/>
  <c r="AP115" i="25"/>
  <c r="AO115" i="25"/>
  <c r="AN115" i="25"/>
  <c r="AM115" i="25"/>
  <c r="AL115" i="25"/>
  <c r="AK115" i="25"/>
  <c r="AJ115" i="25"/>
  <c r="AI115" i="25"/>
  <c r="AH115" i="25"/>
  <c r="AR115" i="25" s="1"/>
  <c r="AG115" i="25"/>
  <c r="AQ114" i="25"/>
  <c r="AP114" i="25"/>
  <c r="AO114" i="25"/>
  <c r="AN114" i="25"/>
  <c r="AM114" i="25"/>
  <c r="AL114" i="25"/>
  <c r="AK114" i="25"/>
  <c r="AJ114" i="25"/>
  <c r="AI114" i="25"/>
  <c r="AH114" i="25"/>
  <c r="AR114" i="25" s="1"/>
  <c r="AG114" i="25"/>
  <c r="AQ113" i="25"/>
  <c r="AP113" i="25"/>
  <c r="AO113" i="25"/>
  <c r="AN113" i="25"/>
  <c r="AM113" i="25"/>
  <c r="AL113" i="25"/>
  <c r="AK113" i="25"/>
  <c r="AJ113" i="25"/>
  <c r="AI113" i="25"/>
  <c r="AH113" i="25"/>
  <c r="AG113" i="25"/>
  <c r="AQ112" i="25"/>
  <c r="AP112" i="25"/>
  <c r="AO112" i="25"/>
  <c r="AN112" i="25"/>
  <c r="AM112" i="25"/>
  <c r="AL112" i="25"/>
  <c r="AK112" i="25"/>
  <c r="AJ112" i="25"/>
  <c r="AI112" i="25"/>
  <c r="AH112" i="25"/>
  <c r="AG112" i="25"/>
  <c r="AQ111" i="25"/>
  <c r="AP111" i="25"/>
  <c r="AO111" i="25"/>
  <c r="AN111" i="25"/>
  <c r="AM111" i="25"/>
  <c r="AL111" i="25"/>
  <c r="AK111" i="25"/>
  <c r="AJ111" i="25"/>
  <c r="AI111" i="25"/>
  <c r="AH111" i="25"/>
  <c r="AR111" i="25" s="1"/>
  <c r="AG111" i="25"/>
  <c r="AQ110" i="25"/>
  <c r="AP110" i="25"/>
  <c r="AO110" i="25"/>
  <c r="AN110" i="25"/>
  <c r="AM110" i="25"/>
  <c r="AL110" i="25"/>
  <c r="AK110" i="25"/>
  <c r="AJ110" i="25"/>
  <c r="AI110" i="25"/>
  <c r="AH110" i="25"/>
  <c r="AR110" i="25" s="1"/>
  <c r="AG110" i="25"/>
  <c r="AQ109" i="25"/>
  <c r="AP109" i="25"/>
  <c r="AO109" i="25"/>
  <c r="AN109" i="25"/>
  <c r="AM109" i="25"/>
  <c r="AL109" i="25"/>
  <c r="AK109" i="25"/>
  <c r="AJ109" i="25"/>
  <c r="AI109" i="25"/>
  <c r="AH109" i="25"/>
  <c r="AG109" i="25"/>
  <c r="AQ108" i="25"/>
  <c r="AP108" i="25"/>
  <c r="AO108" i="25"/>
  <c r="AN108" i="25"/>
  <c r="AM108" i="25"/>
  <c r="AL108" i="25"/>
  <c r="AK108" i="25"/>
  <c r="AJ108" i="25"/>
  <c r="AI108" i="25"/>
  <c r="AH108" i="25"/>
  <c r="AG108" i="25"/>
  <c r="AQ107" i="25"/>
  <c r="AP107" i="25"/>
  <c r="AO107" i="25"/>
  <c r="AN107" i="25"/>
  <c r="AM107" i="25"/>
  <c r="AL107" i="25"/>
  <c r="AK107" i="25"/>
  <c r="AJ107" i="25"/>
  <c r="AI107" i="25"/>
  <c r="AH107" i="25"/>
  <c r="AR107" i="25" s="1"/>
  <c r="AG107" i="25"/>
  <c r="AQ106" i="25"/>
  <c r="AP106" i="25"/>
  <c r="AO106" i="25"/>
  <c r="AN106" i="25"/>
  <c r="AM106" i="25"/>
  <c r="AL106" i="25"/>
  <c r="AK106" i="25"/>
  <c r="AJ106" i="25"/>
  <c r="AI106" i="25"/>
  <c r="AH106" i="25"/>
  <c r="AR106" i="25" s="1"/>
  <c r="AG106" i="25"/>
  <c r="AQ105" i="25"/>
  <c r="AP105" i="25"/>
  <c r="AO105" i="25"/>
  <c r="AN105" i="25"/>
  <c r="AM105" i="25"/>
  <c r="AL105" i="25"/>
  <c r="AK105" i="25"/>
  <c r="AJ105" i="25"/>
  <c r="AI105" i="25"/>
  <c r="AH105" i="25"/>
  <c r="AG105" i="25"/>
  <c r="AQ104" i="25"/>
  <c r="AP104" i="25"/>
  <c r="AO104" i="25"/>
  <c r="AN104" i="25"/>
  <c r="AM104" i="25"/>
  <c r="AL104" i="25"/>
  <c r="AK104" i="25"/>
  <c r="AJ104" i="25"/>
  <c r="AI104" i="25"/>
  <c r="AH104" i="25"/>
  <c r="AG104" i="25"/>
  <c r="AQ103" i="25"/>
  <c r="AP103" i="25"/>
  <c r="AO103" i="25"/>
  <c r="AN103" i="25"/>
  <c r="AM103" i="25"/>
  <c r="AL103" i="25"/>
  <c r="AK103" i="25"/>
  <c r="AJ103" i="25"/>
  <c r="AI103" i="25"/>
  <c r="AH103" i="25"/>
  <c r="AR103" i="25" s="1"/>
  <c r="AG103" i="25"/>
  <c r="AQ102" i="25"/>
  <c r="AP102" i="25"/>
  <c r="AO102" i="25"/>
  <c r="AN102" i="25"/>
  <c r="AM102" i="25"/>
  <c r="AL102" i="25"/>
  <c r="AK102" i="25"/>
  <c r="AJ102" i="25"/>
  <c r="AI102" i="25"/>
  <c r="AH102" i="25"/>
  <c r="AR102" i="25" s="1"/>
  <c r="AG102" i="25"/>
  <c r="AQ101" i="25"/>
  <c r="AP101" i="25"/>
  <c r="AO101" i="25"/>
  <c r="AN101" i="25"/>
  <c r="AM101" i="25"/>
  <c r="AL101" i="25"/>
  <c r="AK101" i="25"/>
  <c r="AJ101" i="25"/>
  <c r="AI101" i="25"/>
  <c r="AH101" i="25"/>
  <c r="AG101" i="25"/>
  <c r="AQ100" i="25"/>
  <c r="AP100" i="25"/>
  <c r="AO100" i="25"/>
  <c r="AN100" i="25"/>
  <c r="AM100" i="25"/>
  <c r="AL100" i="25"/>
  <c r="AK100" i="25"/>
  <c r="AJ100" i="25"/>
  <c r="AI100" i="25"/>
  <c r="AH100" i="25"/>
  <c r="AG100" i="25"/>
  <c r="AQ99" i="25"/>
  <c r="AP99" i="25"/>
  <c r="AO99" i="25"/>
  <c r="AN99" i="25"/>
  <c r="AM99" i="25"/>
  <c r="AL99" i="25"/>
  <c r="AK99" i="25"/>
  <c r="AJ99" i="25"/>
  <c r="AI99" i="25"/>
  <c r="AH99" i="25"/>
  <c r="AR99" i="25" s="1"/>
  <c r="AG99" i="25"/>
  <c r="AQ98" i="25"/>
  <c r="AP98" i="25"/>
  <c r="AO98" i="25"/>
  <c r="AN98" i="25"/>
  <c r="AM98" i="25"/>
  <c r="AL98" i="25"/>
  <c r="AK98" i="25"/>
  <c r="AJ98" i="25"/>
  <c r="AI98" i="25"/>
  <c r="AH98" i="25"/>
  <c r="AR98" i="25" s="1"/>
  <c r="AG98" i="25"/>
  <c r="AQ97" i="25"/>
  <c r="AP97" i="25"/>
  <c r="AO97" i="25"/>
  <c r="AN97" i="25"/>
  <c r="AM97" i="25"/>
  <c r="AL97" i="25"/>
  <c r="AK97" i="25"/>
  <c r="AJ97" i="25"/>
  <c r="AI97" i="25"/>
  <c r="AH97" i="25"/>
  <c r="AG97" i="25"/>
  <c r="AQ96" i="25"/>
  <c r="AP96" i="25"/>
  <c r="AO96" i="25"/>
  <c r="AN96" i="25"/>
  <c r="AM96" i="25"/>
  <c r="AL96" i="25"/>
  <c r="AK96" i="25"/>
  <c r="AJ96" i="25"/>
  <c r="AI96" i="25"/>
  <c r="AH96" i="25"/>
  <c r="AG96" i="25"/>
  <c r="AQ95" i="25"/>
  <c r="AP95" i="25"/>
  <c r="AO95" i="25"/>
  <c r="AN95" i="25"/>
  <c r="AM95" i="25"/>
  <c r="AL95" i="25"/>
  <c r="AK95" i="25"/>
  <c r="AJ95" i="25"/>
  <c r="AI95" i="25"/>
  <c r="AH95" i="25"/>
  <c r="AR95" i="25" s="1"/>
  <c r="AG95" i="25"/>
  <c r="AQ94" i="25"/>
  <c r="AP94" i="25"/>
  <c r="AO94" i="25"/>
  <c r="AN94" i="25"/>
  <c r="AM94" i="25"/>
  <c r="AL94" i="25"/>
  <c r="AK94" i="25"/>
  <c r="AJ94" i="25"/>
  <c r="AI94" i="25"/>
  <c r="AH94" i="25"/>
  <c r="AR94" i="25" s="1"/>
  <c r="AG94" i="25"/>
  <c r="AQ93" i="25"/>
  <c r="AP93" i="25"/>
  <c r="AO93" i="25"/>
  <c r="AN93" i="25"/>
  <c r="AM93" i="25"/>
  <c r="AL93" i="25"/>
  <c r="AK93" i="25"/>
  <c r="AJ93" i="25"/>
  <c r="AI93" i="25"/>
  <c r="AH93" i="25"/>
  <c r="AG93" i="25"/>
  <c r="AQ92" i="25"/>
  <c r="AP92" i="25"/>
  <c r="AO92" i="25"/>
  <c r="AN92" i="25"/>
  <c r="AM92" i="25"/>
  <c r="AL92" i="25"/>
  <c r="AK92" i="25"/>
  <c r="AJ92" i="25"/>
  <c r="AI92" i="25"/>
  <c r="AH92" i="25"/>
  <c r="AG92" i="25"/>
  <c r="AQ91" i="25"/>
  <c r="AP91" i="25"/>
  <c r="AO91" i="25"/>
  <c r="AN91" i="25"/>
  <c r="AM91" i="25"/>
  <c r="AL91" i="25"/>
  <c r="AK91" i="25"/>
  <c r="AJ91" i="25"/>
  <c r="AI91" i="25"/>
  <c r="AH91" i="25"/>
  <c r="AR91" i="25" s="1"/>
  <c r="AG91" i="25"/>
  <c r="AQ90" i="25"/>
  <c r="AP90" i="25"/>
  <c r="AO90" i="25"/>
  <c r="AN90" i="25"/>
  <c r="AM90" i="25"/>
  <c r="AL90" i="25"/>
  <c r="AK90" i="25"/>
  <c r="AJ90" i="25"/>
  <c r="AI90" i="25"/>
  <c r="AH90" i="25"/>
  <c r="AR90" i="25" s="1"/>
  <c r="AG90" i="25"/>
  <c r="AQ89" i="25"/>
  <c r="AP89" i="25"/>
  <c r="AO89" i="25"/>
  <c r="AN89" i="25"/>
  <c r="AM89" i="25"/>
  <c r="AL89" i="25"/>
  <c r="AK89" i="25"/>
  <c r="AJ89" i="25"/>
  <c r="AI89" i="25"/>
  <c r="AH89" i="25"/>
  <c r="AG89" i="25"/>
  <c r="AQ88" i="25"/>
  <c r="AP88" i="25"/>
  <c r="AO88" i="25"/>
  <c r="AN88" i="25"/>
  <c r="AM88" i="25"/>
  <c r="AL88" i="25"/>
  <c r="AK88" i="25"/>
  <c r="AJ88" i="25"/>
  <c r="AI88" i="25"/>
  <c r="AH88" i="25"/>
  <c r="AG88" i="25"/>
  <c r="AQ87" i="25"/>
  <c r="AP87" i="25"/>
  <c r="AO87" i="25"/>
  <c r="AN87" i="25"/>
  <c r="AM87" i="25"/>
  <c r="AL87" i="25"/>
  <c r="AK87" i="25"/>
  <c r="AJ87" i="25"/>
  <c r="AI87" i="25"/>
  <c r="AH87" i="25"/>
  <c r="AR87" i="25" s="1"/>
  <c r="AG87" i="25"/>
  <c r="AQ86" i="25"/>
  <c r="AP86" i="25"/>
  <c r="AO86" i="25"/>
  <c r="AN86" i="25"/>
  <c r="AM86" i="25"/>
  <c r="AL86" i="25"/>
  <c r="AK86" i="25"/>
  <c r="AJ86" i="25"/>
  <c r="AI86" i="25"/>
  <c r="AH86" i="25"/>
  <c r="AR86" i="25" s="1"/>
  <c r="AG86" i="25"/>
  <c r="AQ85" i="25"/>
  <c r="AP85" i="25"/>
  <c r="AO85" i="25"/>
  <c r="AN85" i="25"/>
  <c r="AM85" i="25"/>
  <c r="AL85" i="25"/>
  <c r="AK85" i="25"/>
  <c r="AJ85" i="25"/>
  <c r="AI85" i="25"/>
  <c r="AH85" i="25"/>
  <c r="AG85" i="25"/>
  <c r="AQ84" i="25"/>
  <c r="AP84" i="25"/>
  <c r="AO84" i="25"/>
  <c r="AN84" i="25"/>
  <c r="AM84" i="25"/>
  <c r="AL84" i="25"/>
  <c r="AK84" i="25"/>
  <c r="AJ84" i="25"/>
  <c r="AI84" i="25"/>
  <c r="AH84" i="25"/>
  <c r="AG84" i="25"/>
  <c r="AQ83" i="25"/>
  <c r="AP83" i="25"/>
  <c r="AO83" i="25"/>
  <c r="AN83" i="25"/>
  <c r="AM83" i="25"/>
  <c r="AL83" i="25"/>
  <c r="AK83" i="25"/>
  <c r="AJ83" i="25"/>
  <c r="AI83" i="25"/>
  <c r="AH83" i="25"/>
  <c r="AR83" i="25" s="1"/>
  <c r="AG83" i="25"/>
  <c r="AQ82" i="25"/>
  <c r="AP82" i="25"/>
  <c r="AO82" i="25"/>
  <c r="AN82" i="25"/>
  <c r="AM82" i="25"/>
  <c r="AL82" i="25"/>
  <c r="AK82" i="25"/>
  <c r="AJ82" i="25"/>
  <c r="AI82" i="25"/>
  <c r="AH82" i="25"/>
  <c r="AG82" i="25"/>
  <c r="AQ81" i="25"/>
  <c r="AP81" i="25"/>
  <c r="AO81" i="25"/>
  <c r="AN81" i="25"/>
  <c r="AM81" i="25"/>
  <c r="AL81" i="25"/>
  <c r="AK81" i="25"/>
  <c r="AJ81" i="25"/>
  <c r="AI81" i="25"/>
  <c r="AH81" i="25"/>
  <c r="AG81" i="25"/>
  <c r="AQ80" i="25"/>
  <c r="AP80" i="25"/>
  <c r="AO80" i="25"/>
  <c r="AN80" i="25"/>
  <c r="AM80" i="25"/>
  <c r="AL80" i="25"/>
  <c r="AK80" i="25"/>
  <c r="AJ80" i="25"/>
  <c r="AR80" i="25" s="1"/>
  <c r="AI80" i="25"/>
  <c r="AH80" i="25"/>
  <c r="AG80" i="25"/>
  <c r="AQ79" i="25"/>
  <c r="AP79" i="25"/>
  <c r="AO79" i="25"/>
  <c r="AN79" i="25"/>
  <c r="AM79" i="25"/>
  <c r="AL79" i="25"/>
  <c r="AK79" i="25"/>
  <c r="AJ79" i="25"/>
  <c r="AR79" i="25" s="1"/>
  <c r="AI79" i="25"/>
  <c r="AH79" i="25"/>
  <c r="AG79" i="25"/>
  <c r="AQ78" i="25"/>
  <c r="AP78" i="25"/>
  <c r="AO78" i="25"/>
  <c r="AN78" i="25"/>
  <c r="AM78" i="25"/>
  <c r="AL78" i="25"/>
  <c r="AK78" i="25"/>
  <c r="AJ78" i="25"/>
  <c r="AR78" i="25" s="1"/>
  <c r="AI78" i="25"/>
  <c r="AH78" i="25"/>
  <c r="AG78" i="25"/>
  <c r="AQ77" i="25"/>
  <c r="AP77" i="25"/>
  <c r="AO77" i="25"/>
  <c r="AN77" i="25"/>
  <c r="AM77" i="25"/>
  <c r="AL77" i="25"/>
  <c r="AK77" i="25"/>
  <c r="AJ77" i="25"/>
  <c r="AR77" i="25" s="1"/>
  <c r="AI77" i="25"/>
  <c r="AH77" i="25"/>
  <c r="AG77" i="25"/>
  <c r="AQ76" i="25"/>
  <c r="AP76" i="25"/>
  <c r="AO76" i="25"/>
  <c r="AN76" i="25"/>
  <c r="AM76" i="25"/>
  <c r="AL76" i="25"/>
  <c r="AK76" i="25"/>
  <c r="AJ76" i="25"/>
  <c r="AR76" i="25" s="1"/>
  <c r="AI76" i="25"/>
  <c r="AH76" i="25"/>
  <c r="AG76" i="25"/>
  <c r="AQ75" i="25"/>
  <c r="AP75" i="25"/>
  <c r="AO75" i="25"/>
  <c r="AN75" i="25"/>
  <c r="AM75" i="25"/>
  <c r="AL75" i="25"/>
  <c r="AK75" i="25"/>
  <c r="AJ75" i="25"/>
  <c r="AR75" i="25" s="1"/>
  <c r="AI75" i="25"/>
  <c r="AH75" i="25"/>
  <c r="AG75" i="25"/>
  <c r="AQ74" i="25"/>
  <c r="AP74" i="25"/>
  <c r="AO74" i="25"/>
  <c r="AN74" i="25"/>
  <c r="AM74" i="25"/>
  <c r="AL74" i="25"/>
  <c r="AK74" i="25"/>
  <c r="AJ74" i="25"/>
  <c r="AR74" i="25" s="1"/>
  <c r="AI74" i="25"/>
  <c r="AH74" i="25"/>
  <c r="AG74" i="25"/>
  <c r="AQ73" i="25"/>
  <c r="AP73" i="25"/>
  <c r="AO73" i="25"/>
  <c r="AN73" i="25"/>
  <c r="AM73" i="25"/>
  <c r="AL73" i="25"/>
  <c r="AK73" i="25"/>
  <c r="AJ73" i="25"/>
  <c r="AR73" i="25" s="1"/>
  <c r="AI73" i="25"/>
  <c r="AH73" i="25"/>
  <c r="AG73" i="25"/>
  <c r="AQ72" i="25"/>
  <c r="AP72" i="25"/>
  <c r="AO72" i="25"/>
  <c r="AN72" i="25"/>
  <c r="AM72" i="25"/>
  <c r="AL72" i="25"/>
  <c r="AK72" i="25"/>
  <c r="AJ72" i="25"/>
  <c r="AR72" i="25" s="1"/>
  <c r="AI72" i="25"/>
  <c r="AH72" i="25"/>
  <c r="AG72" i="25"/>
  <c r="AQ71" i="25"/>
  <c r="AP71" i="25"/>
  <c r="AO71" i="25"/>
  <c r="AN71" i="25"/>
  <c r="AM71" i="25"/>
  <c r="AL71" i="25"/>
  <c r="AK71" i="25"/>
  <c r="AJ71" i="25"/>
  <c r="AR71" i="25" s="1"/>
  <c r="AI71" i="25"/>
  <c r="AH71" i="25"/>
  <c r="AG71" i="25"/>
  <c r="AQ70" i="25"/>
  <c r="AP70" i="25"/>
  <c r="AO70" i="25"/>
  <c r="AN70" i="25"/>
  <c r="AM70" i="25"/>
  <c r="AL70" i="25"/>
  <c r="AK70" i="25"/>
  <c r="AJ70" i="25"/>
  <c r="AR70" i="25" s="1"/>
  <c r="AI70" i="25"/>
  <c r="AH70" i="25"/>
  <c r="AG70" i="25"/>
  <c r="AQ69" i="25"/>
  <c r="AP69" i="25"/>
  <c r="AO69" i="25"/>
  <c r="AN69" i="25"/>
  <c r="AM69" i="25"/>
  <c r="AL69" i="25"/>
  <c r="AK69" i="25"/>
  <c r="AJ69" i="25"/>
  <c r="AR69" i="25" s="1"/>
  <c r="AI69" i="25"/>
  <c r="AH69" i="25"/>
  <c r="AG69" i="25"/>
  <c r="AQ68" i="25"/>
  <c r="AP68" i="25"/>
  <c r="AO68" i="25"/>
  <c r="AN68" i="25"/>
  <c r="AM68" i="25"/>
  <c r="AL68" i="25"/>
  <c r="AK68" i="25"/>
  <c r="AJ68" i="25"/>
  <c r="AR68" i="25" s="1"/>
  <c r="AI68" i="25"/>
  <c r="AH68" i="25"/>
  <c r="AG68" i="25"/>
  <c r="AQ67" i="25"/>
  <c r="AP67" i="25"/>
  <c r="AO67" i="25"/>
  <c r="AN67" i="25"/>
  <c r="AM67" i="25"/>
  <c r="AL67" i="25"/>
  <c r="AK67" i="25"/>
  <c r="AJ67" i="25"/>
  <c r="AR67" i="25" s="1"/>
  <c r="AI67" i="25"/>
  <c r="AH67" i="25"/>
  <c r="AG67" i="25"/>
  <c r="AQ66" i="25"/>
  <c r="AP66" i="25"/>
  <c r="AO66" i="25"/>
  <c r="AN66" i="25"/>
  <c r="AM66" i="25"/>
  <c r="AL66" i="25"/>
  <c r="AK66" i="25"/>
  <c r="AJ66" i="25"/>
  <c r="AR66" i="25" s="1"/>
  <c r="AI66" i="25"/>
  <c r="AH66" i="25"/>
  <c r="AG66" i="25"/>
  <c r="AQ65" i="25"/>
  <c r="AP65" i="25"/>
  <c r="AO65" i="25"/>
  <c r="AN65" i="25"/>
  <c r="AM65" i="25"/>
  <c r="AL65" i="25"/>
  <c r="AK65" i="25"/>
  <c r="AJ65" i="25"/>
  <c r="AR65" i="25" s="1"/>
  <c r="AI65" i="25"/>
  <c r="AH65" i="25"/>
  <c r="AG65" i="25"/>
  <c r="AQ64" i="25"/>
  <c r="AP64" i="25"/>
  <c r="AO64" i="25"/>
  <c r="AN64" i="25"/>
  <c r="AM64" i="25"/>
  <c r="AL64" i="25"/>
  <c r="AK64" i="25"/>
  <c r="AJ64" i="25"/>
  <c r="AR64" i="25" s="1"/>
  <c r="AI64" i="25"/>
  <c r="AH64" i="25"/>
  <c r="AG64" i="25"/>
  <c r="AQ63" i="25"/>
  <c r="AP63" i="25"/>
  <c r="AO63" i="25"/>
  <c r="AN63" i="25"/>
  <c r="AM63" i="25"/>
  <c r="AL63" i="25"/>
  <c r="AK63" i="25"/>
  <c r="AJ63" i="25"/>
  <c r="AR63" i="25" s="1"/>
  <c r="AI63" i="25"/>
  <c r="AH63" i="25"/>
  <c r="AG63" i="25"/>
  <c r="AQ62" i="25"/>
  <c r="AP62" i="25"/>
  <c r="AO62" i="25"/>
  <c r="AN62" i="25"/>
  <c r="AM62" i="25"/>
  <c r="AL62" i="25"/>
  <c r="AK62" i="25"/>
  <c r="AJ62" i="25"/>
  <c r="AR62" i="25" s="1"/>
  <c r="AI62" i="25"/>
  <c r="AH62" i="25"/>
  <c r="AG62" i="25"/>
  <c r="AQ61" i="25"/>
  <c r="AP61" i="25"/>
  <c r="AO61" i="25"/>
  <c r="AN61" i="25"/>
  <c r="AM61" i="25"/>
  <c r="AL61" i="25"/>
  <c r="AK61" i="25"/>
  <c r="AJ61" i="25"/>
  <c r="AR61" i="25" s="1"/>
  <c r="AI61" i="25"/>
  <c r="AH61" i="25"/>
  <c r="AG61" i="25"/>
  <c r="AQ60" i="25"/>
  <c r="AP60" i="25"/>
  <c r="AO60" i="25"/>
  <c r="AN60" i="25"/>
  <c r="AM60" i="25"/>
  <c r="AL60" i="25"/>
  <c r="AK60" i="25"/>
  <c r="AJ60" i="25"/>
  <c r="AR60" i="25" s="1"/>
  <c r="AI60" i="25"/>
  <c r="AH60" i="25"/>
  <c r="AG60" i="25"/>
  <c r="AQ59" i="25"/>
  <c r="AP59" i="25"/>
  <c r="AO59" i="25"/>
  <c r="AN59" i="25"/>
  <c r="AM59" i="25"/>
  <c r="AL59" i="25"/>
  <c r="AK59" i="25"/>
  <c r="AJ59" i="25"/>
  <c r="AR59" i="25" s="1"/>
  <c r="AI59" i="25"/>
  <c r="AH59" i="25"/>
  <c r="AG59" i="25"/>
  <c r="AQ58" i="25"/>
  <c r="AP58" i="25"/>
  <c r="AO58" i="25"/>
  <c r="AN58" i="25"/>
  <c r="AM58" i="25"/>
  <c r="AL58" i="25"/>
  <c r="AK58" i="25"/>
  <c r="AJ58" i="25"/>
  <c r="AR58" i="25" s="1"/>
  <c r="AI58" i="25"/>
  <c r="AH58" i="25"/>
  <c r="AG58" i="25"/>
  <c r="AQ57" i="25"/>
  <c r="AP57" i="25"/>
  <c r="AO57" i="25"/>
  <c r="AN57" i="25"/>
  <c r="AM57" i="25"/>
  <c r="AL57" i="25"/>
  <c r="AK57" i="25"/>
  <c r="AJ57" i="25"/>
  <c r="AR57" i="25" s="1"/>
  <c r="AI57" i="25"/>
  <c r="AH57" i="25"/>
  <c r="AG57" i="25"/>
  <c r="AQ56" i="25"/>
  <c r="AP56" i="25"/>
  <c r="AO56" i="25"/>
  <c r="AN56" i="25"/>
  <c r="AM56" i="25"/>
  <c r="AL56" i="25"/>
  <c r="AK56" i="25"/>
  <c r="AJ56" i="25"/>
  <c r="AR56" i="25" s="1"/>
  <c r="AI56" i="25"/>
  <c r="AH56" i="25"/>
  <c r="AG56" i="25"/>
  <c r="AQ55" i="25"/>
  <c r="AP55" i="25"/>
  <c r="AO55" i="25"/>
  <c r="AN55" i="25"/>
  <c r="AM55" i="25"/>
  <c r="AL55" i="25"/>
  <c r="AK55" i="25"/>
  <c r="AJ55" i="25"/>
  <c r="AR55" i="25" s="1"/>
  <c r="AI55" i="25"/>
  <c r="AH55" i="25"/>
  <c r="AG55" i="25"/>
  <c r="AQ54" i="25"/>
  <c r="AP54" i="25"/>
  <c r="AO54" i="25"/>
  <c r="AN54" i="25"/>
  <c r="AM54" i="25"/>
  <c r="AL54" i="25"/>
  <c r="AK54" i="25"/>
  <c r="AJ54" i="25"/>
  <c r="AR54" i="25" s="1"/>
  <c r="AI54" i="25"/>
  <c r="AH54" i="25"/>
  <c r="AG54" i="25"/>
  <c r="AQ53" i="25"/>
  <c r="AP53" i="25"/>
  <c r="AO53" i="25"/>
  <c r="AN53" i="25"/>
  <c r="AM53" i="25"/>
  <c r="AL53" i="25"/>
  <c r="AK53" i="25"/>
  <c r="AJ53" i="25"/>
  <c r="AR53" i="25" s="1"/>
  <c r="AI53" i="25"/>
  <c r="AH53" i="25"/>
  <c r="AG53" i="25"/>
  <c r="AQ52" i="25"/>
  <c r="AP52" i="25"/>
  <c r="AO52" i="25"/>
  <c r="AN52" i="25"/>
  <c r="AM52" i="25"/>
  <c r="AL52" i="25"/>
  <c r="AK52" i="25"/>
  <c r="AJ52" i="25"/>
  <c r="AR52" i="25" s="1"/>
  <c r="AI52" i="25"/>
  <c r="AH52" i="25"/>
  <c r="AG52" i="25"/>
  <c r="AQ51" i="25"/>
  <c r="AP51" i="25"/>
  <c r="AO51" i="25"/>
  <c r="AN51" i="25"/>
  <c r="AM51" i="25"/>
  <c r="AL51" i="25"/>
  <c r="AK51" i="25"/>
  <c r="AJ51" i="25"/>
  <c r="AR51" i="25" s="1"/>
  <c r="AI51" i="25"/>
  <c r="AH51" i="25"/>
  <c r="AG51" i="25"/>
  <c r="AQ50" i="25"/>
  <c r="AP50" i="25"/>
  <c r="AO50" i="25"/>
  <c r="AN50" i="25"/>
  <c r="AM50" i="25"/>
  <c r="AL50" i="25"/>
  <c r="AK50" i="25"/>
  <c r="AJ50" i="25"/>
  <c r="AR50" i="25" s="1"/>
  <c r="AI50" i="25"/>
  <c r="AH50" i="25"/>
  <c r="AG50" i="25"/>
  <c r="AQ49" i="25"/>
  <c r="AP49" i="25"/>
  <c r="AO49" i="25"/>
  <c r="AN49" i="25"/>
  <c r="AM49" i="25"/>
  <c r="AL49" i="25"/>
  <c r="AK49" i="25"/>
  <c r="AJ49" i="25"/>
  <c r="AR49" i="25" s="1"/>
  <c r="AI49" i="25"/>
  <c r="AH49" i="25"/>
  <c r="AG49" i="25"/>
  <c r="AQ48" i="25"/>
  <c r="AP48" i="25"/>
  <c r="AO48" i="25"/>
  <c r="AN48" i="25"/>
  <c r="AM48" i="25"/>
  <c r="AL48" i="25"/>
  <c r="AK48" i="25"/>
  <c r="AJ48" i="25"/>
  <c r="AR48" i="25" s="1"/>
  <c r="AI48" i="25"/>
  <c r="AH48" i="25"/>
  <c r="AG48" i="25"/>
  <c r="AQ47" i="25"/>
  <c r="AP47" i="25"/>
  <c r="AO47" i="25"/>
  <c r="AN47" i="25"/>
  <c r="AM47" i="25"/>
  <c r="AL47" i="25"/>
  <c r="AK47" i="25"/>
  <c r="AJ47" i="25"/>
  <c r="AR47" i="25" s="1"/>
  <c r="AI47" i="25"/>
  <c r="AH47" i="25"/>
  <c r="AG47" i="25"/>
  <c r="AQ46" i="25"/>
  <c r="AP46" i="25"/>
  <c r="AO46" i="25"/>
  <c r="AN46" i="25"/>
  <c r="AM46" i="25"/>
  <c r="AL46" i="25"/>
  <c r="AK46" i="25"/>
  <c r="AJ46" i="25"/>
  <c r="AR46" i="25" s="1"/>
  <c r="AI46" i="25"/>
  <c r="AH46" i="25"/>
  <c r="AG46" i="25"/>
  <c r="AQ45" i="25"/>
  <c r="AP45" i="25"/>
  <c r="AO45" i="25"/>
  <c r="AN45" i="25"/>
  <c r="AM45" i="25"/>
  <c r="AL45" i="25"/>
  <c r="AK45" i="25"/>
  <c r="AJ45" i="25"/>
  <c r="AR45" i="25" s="1"/>
  <c r="AI45" i="25"/>
  <c r="AH45" i="25"/>
  <c r="AG45" i="25"/>
  <c r="AQ44" i="25"/>
  <c r="AP44" i="25"/>
  <c r="AO44" i="25"/>
  <c r="AN44" i="25"/>
  <c r="AM44" i="25"/>
  <c r="AL44" i="25"/>
  <c r="AK44" i="25"/>
  <c r="AJ44" i="25"/>
  <c r="AR44" i="25" s="1"/>
  <c r="AI44" i="25"/>
  <c r="AH44" i="25"/>
  <c r="AG44" i="25"/>
  <c r="AQ43" i="25"/>
  <c r="AP43" i="25"/>
  <c r="AO43" i="25"/>
  <c r="AN43" i="25"/>
  <c r="AM43" i="25"/>
  <c r="AL43" i="25"/>
  <c r="AK43" i="25"/>
  <c r="AJ43" i="25"/>
  <c r="AR43" i="25" s="1"/>
  <c r="AI43" i="25"/>
  <c r="AH43" i="25"/>
  <c r="AG43" i="25"/>
  <c r="AQ42" i="25"/>
  <c r="AP42" i="25"/>
  <c r="AO42" i="25"/>
  <c r="AN42" i="25"/>
  <c r="AM42" i="25"/>
  <c r="AL42" i="25"/>
  <c r="AK42" i="25"/>
  <c r="AJ42" i="25"/>
  <c r="AR42" i="25" s="1"/>
  <c r="AI42" i="25"/>
  <c r="AH42" i="25"/>
  <c r="AG42" i="25"/>
  <c r="AQ41" i="25"/>
  <c r="AP41" i="25"/>
  <c r="AO41" i="25"/>
  <c r="AN41" i="25"/>
  <c r="AM41" i="25"/>
  <c r="AL41" i="25"/>
  <c r="AK41" i="25"/>
  <c r="AJ41" i="25"/>
  <c r="AR41" i="25" s="1"/>
  <c r="AI41" i="25"/>
  <c r="AH41" i="25"/>
  <c r="AG41" i="25"/>
  <c r="AQ40" i="25"/>
  <c r="AP40" i="25"/>
  <c r="AO40" i="25"/>
  <c r="AN40" i="25"/>
  <c r="AM40" i="25"/>
  <c r="AL40" i="25"/>
  <c r="AK40" i="25"/>
  <c r="AJ40" i="25"/>
  <c r="AR40" i="25" s="1"/>
  <c r="AI40" i="25"/>
  <c r="AH40" i="25"/>
  <c r="AG40" i="25"/>
  <c r="AQ39" i="25"/>
  <c r="AP39" i="25"/>
  <c r="AO39" i="25"/>
  <c r="AN39" i="25"/>
  <c r="AM39" i="25"/>
  <c r="AL39" i="25"/>
  <c r="AK39" i="25"/>
  <c r="AJ39" i="25"/>
  <c r="AR39" i="25" s="1"/>
  <c r="AI39" i="25"/>
  <c r="AH39" i="25"/>
  <c r="AG39" i="25"/>
  <c r="AQ38" i="25"/>
  <c r="AP38" i="25"/>
  <c r="AO38" i="25"/>
  <c r="AN38" i="25"/>
  <c r="AM38" i="25"/>
  <c r="AL38" i="25"/>
  <c r="AK38" i="25"/>
  <c r="AJ38" i="25"/>
  <c r="AR38" i="25" s="1"/>
  <c r="AI38" i="25"/>
  <c r="AH38" i="25"/>
  <c r="AG38" i="25"/>
  <c r="AQ37" i="25"/>
  <c r="AP37" i="25"/>
  <c r="AO37" i="25"/>
  <c r="AN37" i="25"/>
  <c r="AM37" i="25"/>
  <c r="AL37" i="25"/>
  <c r="AK37" i="25"/>
  <c r="AJ37" i="25"/>
  <c r="AR37" i="25" s="1"/>
  <c r="AI37" i="25"/>
  <c r="AH37" i="25"/>
  <c r="AG37" i="25"/>
  <c r="AQ36" i="25"/>
  <c r="AP36" i="25"/>
  <c r="AO36" i="25"/>
  <c r="AN36" i="25"/>
  <c r="AM36" i="25"/>
  <c r="AL36" i="25"/>
  <c r="AK36" i="25"/>
  <c r="AJ36" i="25"/>
  <c r="AR36" i="25" s="1"/>
  <c r="AI36" i="25"/>
  <c r="AH36" i="25"/>
  <c r="AG36" i="25"/>
  <c r="AQ35" i="25"/>
  <c r="AP35" i="25"/>
  <c r="AO35" i="25"/>
  <c r="AN35" i="25"/>
  <c r="AM35" i="25"/>
  <c r="AL35" i="25"/>
  <c r="AK35" i="25"/>
  <c r="AJ35" i="25"/>
  <c r="AR35" i="25" s="1"/>
  <c r="AI35" i="25"/>
  <c r="AH35" i="25"/>
  <c r="AG35" i="25"/>
  <c r="AQ34" i="25"/>
  <c r="AP34" i="25"/>
  <c r="AO34" i="25"/>
  <c r="AN34" i="25"/>
  <c r="AM34" i="25"/>
  <c r="AL34" i="25"/>
  <c r="AK34" i="25"/>
  <c r="AJ34" i="25"/>
  <c r="AR34" i="25" s="1"/>
  <c r="AI34" i="25"/>
  <c r="AH34" i="25"/>
  <c r="AG34" i="25"/>
  <c r="AQ33" i="25"/>
  <c r="AP33" i="25"/>
  <c r="AO33" i="25"/>
  <c r="AN33" i="25"/>
  <c r="AM33" i="25"/>
  <c r="AL33" i="25"/>
  <c r="AK33" i="25"/>
  <c r="AJ33" i="25"/>
  <c r="AR33" i="25" s="1"/>
  <c r="AI33" i="25"/>
  <c r="AH33" i="25"/>
  <c r="AG33" i="25"/>
  <c r="AQ32" i="25"/>
  <c r="AP32" i="25"/>
  <c r="AO32" i="25"/>
  <c r="AN32" i="25"/>
  <c r="AM32" i="25"/>
  <c r="AL32" i="25"/>
  <c r="AK32" i="25"/>
  <c r="AJ32" i="25"/>
  <c r="AR32" i="25" s="1"/>
  <c r="AI32" i="25"/>
  <c r="AH32" i="25"/>
  <c r="AG32" i="25"/>
  <c r="AQ31" i="25"/>
  <c r="AP31" i="25"/>
  <c r="AO31" i="25"/>
  <c r="AN31" i="25"/>
  <c r="AM31" i="25"/>
  <c r="AL31" i="25"/>
  <c r="AK31" i="25"/>
  <c r="AJ31" i="25"/>
  <c r="AR31" i="25" s="1"/>
  <c r="AI31" i="25"/>
  <c r="AH31" i="25"/>
  <c r="AG31" i="25"/>
  <c r="AQ30" i="25"/>
  <c r="AP30" i="25"/>
  <c r="AO30" i="25"/>
  <c r="AN30" i="25"/>
  <c r="AM30" i="25"/>
  <c r="AL30" i="25"/>
  <c r="AK30" i="25"/>
  <c r="AJ30" i="25"/>
  <c r="AR30" i="25" s="1"/>
  <c r="AI30" i="25"/>
  <c r="AH30" i="25"/>
  <c r="AG30" i="25"/>
  <c r="AQ29" i="25"/>
  <c r="AP29" i="25"/>
  <c r="AO29" i="25"/>
  <c r="AN29" i="25"/>
  <c r="AM29" i="25"/>
  <c r="AL29" i="25"/>
  <c r="AK29" i="25"/>
  <c r="AJ29" i="25"/>
  <c r="AR29" i="25" s="1"/>
  <c r="AI29" i="25"/>
  <c r="AH29" i="25"/>
  <c r="AG29" i="25"/>
  <c r="AQ28" i="25"/>
  <c r="AP28" i="25"/>
  <c r="AO28" i="25"/>
  <c r="AN28" i="25"/>
  <c r="AM28" i="25"/>
  <c r="AL28" i="25"/>
  <c r="AK28" i="25"/>
  <c r="AJ28" i="25"/>
  <c r="AR28" i="25" s="1"/>
  <c r="AI28" i="25"/>
  <c r="AH28" i="25"/>
  <c r="AG28" i="25"/>
  <c r="AQ27" i="25"/>
  <c r="AP27" i="25"/>
  <c r="AO27" i="25"/>
  <c r="AN27" i="25"/>
  <c r="AM27" i="25"/>
  <c r="AL27" i="25"/>
  <c r="AK27" i="25"/>
  <c r="AJ27" i="25"/>
  <c r="AR27" i="25" s="1"/>
  <c r="AI27" i="25"/>
  <c r="AH27" i="25"/>
  <c r="AG27" i="25"/>
  <c r="AQ26" i="25"/>
  <c r="AP26" i="25"/>
  <c r="AO26" i="25"/>
  <c r="AN26" i="25"/>
  <c r="AM26" i="25"/>
  <c r="AL26" i="25"/>
  <c r="AK26" i="25"/>
  <c r="AJ26" i="25"/>
  <c r="AR26" i="25" s="1"/>
  <c r="AI26" i="25"/>
  <c r="AH26" i="25"/>
  <c r="AG26" i="25"/>
  <c r="AQ25" i="25"/>
  <c r="AP25" i="25"/>
  <c r="AO25" i="25"/>
  <c r="AN25" i="25"/>
  <c r="AM25" i="25"/>
  <c r="AL25" i="25"/>
  <c r="AK25" i="25"/>
  <c r="AJ25" i="25"/>
  <c r="AR25" i="25" s="1"/>
  <c r="AI25" i="25"/>
  <c r="AH25" i="25"/>
  <c r="AG25" i="25"/>
  <c r="AQ24" i="25"/>
  <c r="AP24" i="25"/>
  <c r="AO24" i="25"/>
  <c r="AN24" i="25"/>
  <c r="AM24" i="25"/>
  <c r="AL24" i="25"/>
  <c r="AK24" i="25"/>
  <c r="AJ24" i="25"/>
  <c r="AR24" i="25" s="1"/>
  <c r="AI24" i="25"/>
  <c r="AH24" i="25"/>
  <c r="AG24" i="25"/>
  <c r="AQ23" i="25"/>
  <c r="AP23" i="25"/>
  <c r="AO23" i="25"/>
  <c r="AN23" i="25"/>
  <c r="AM23" i="25"/>
  <c r="AL23" i="25"/>
  <c r="AK23" i="25"/>
  <c r="AJ23" i="25"/>
  <c r="AR23" i="25" s="1"/>
  <c r="AI23" i="25"/>
  <c r="AH23" i="25"/>
  <c r="AG23" i="25"/>
  <c r="AQ22" i="25"/>
  <c r="AP22" i="25"/>
  <c r="AO22" i="25"/>
  <c r="AN22" i="25"/>
  <c r="AM22" i="25"/>
  <c r="AL22" i="25"/>
  <c r="AK22" i="25"/>
  <c r="AJ22" i="25"/>
  <c r="AR22" i="25" s="1"/>
  <c r="AI22" i="25"/>
  <c r="AH22" i="25"/>
  <c r="AG22" i="25"/>
  <c r="AQ21" i="25"/>
  <c r="AP21" i="25"/>
  <c r="AO21" i="25"/>
  <c r="AN21" i="25"/>
  <c r="AM21" i="25"/>
  <c r="AL21" i="25"/>
  <c r="AK21" i="25"/>
  <c r="AJ21" i="25"/>
  <c r="AR21" i="25" s="1"/>
  <c r="AI21" i="25"/>
  <c r="AH21" i="25"/>
  <c r="AG21" i="25"/>
  <c r="AQ20" i="25"/>
  <c r="AP20" i="25"/>
  <c r="AO20" i="25"/>
  <c r="AN20" i="25"/>
  <c r="AM20" i="25"/>
  <c r="AL20" i="25"/>
  <c r="AK20" i="25"/>
  <c r="AJ20" i="25"/>
  <c r="AR20" i="25" s="1"/>
  <c r="AI20" i="25"/>
  <c r="AH20" i="25"/>
  <c r="AG20" i="25"/>
  <c r="AQ19" i="25"/>
  <c r="AP19" i="25"/>
  <c r="AO19" i="25"/>
  <c r="AN19" i="25"/>
  <c r="AM19" i="25"/>
  <c r="AL19" i="25"/>
  <c r="AK19" i="25"/>
  <c r="AJ19" i="25"/>
  <c r="AR19" i="25" s="1"/>
  <c r="AI19" i="25"/>
  <c r="AH19" i="25"/>
  <c r="AG19" i="25"/>
  <c r="AQ18" i="25"/>
  <c r="AP18" i="25"/>
  <c r="AO18" i="25"/>
  <c r="AN18" i="25"/>
  <c r="AM18" i="25"/>
  <c r="AL18" i="25"/>
  <c r="AK18" i="25"/>
  <c r="AJ18" i="25"/>
  <c r="AR18" i="25" s="1"/>
  <c r="AI18" i="25"/>
  <c r="AH18" i="25"/>
  <c r="AG18" i="25"/>
  <c r="AQ17" i="25"/>
  <c r="AP17" i="25"/>
  <c r="AO17" i="25"/>
  <c r="AN17" i="25"/>
  <c r="AM17" i="25"/>
  <c r="AL17" i="25"/>
  <c r="AK17" i="25"/>
  <c r="AJ17" i="25"/>
  <c r="AR17" i="25" s="1"/>
  <c r="AI17" i="25"/>
  <c r="AH17" i="25"/>
  <c r="AG17" i="25"/>
  <c r="AQ16" i="25"/>
  <c r="AP16" i="25"/>
  <c r="AO16" i="25"/>
  <c r="AN16" i="25"/>
  <c r="AM16" i="25"/>
  <c r="AL16" i="25"/>
  <c r="AK16" i="25"/>
  <c r="AJ16" i="25"/>
  <c r="AR16" i="25" s="1"/>
  <c r="AI16" i="25"/>
  <c r="AH16" i="25"/>
  <c r="AG16" i="25"/>
  <c r="AQ15" i="25"/>
  <c r="AP15" i="25"/>
  <c r="AO15" i="25"/>
  <c r="AN15" i="25"/>
  <c r="AM15" i="25"/>
  <c r="AL15" i="25"/>
  <c r="AK15" i="25"/>
  <c r="AJ15" i="25"/>
  <c r="AR15" i="25" s="1"/>
  <c r="AI15" i="25"/>
  <c r="AH15" i="25"/>
  <c r="AG15" i="25"/>
  <c r="AQ14" i="25"/>
  <c r="AP14" i="25"/>
  <c r="AO14" i="25"/>
  <c r="AN14" i="25"/>
  <c r="AM14" i="25"/>
  <c r="AL14" i="25"/>
  <c r="AK14" i="25"/>
  <c r="AJ14" i="25"/>
  <c r="AR14" i="25" s="1"/>
  <c r="AI14" i="25"/>
  <c r="AH14" i="25"/>
  <c r="AG14" i="25"/>
  <c r="AQ13" i="25"/>
  <c r="AP13" i="25"/>
  <c r="AO13" i="25"/>
  <c r="AN13" i="25"/>
  <c r="AM13" i="25"/>
  <c r="AL13" i="25"/>
  <c r="AK13" i="25"/>
  <c r="AJ13" i="25"/>
  <c r="AR13" i="25" s="1"/>
  <c r="AI13" i="25"/>
  <c r="AH13" i="25"/>
  <c r="AG13" i="25"/>
  <c r="AQ12" i="25"/>
  <c r="AP12" i="25"/>
  <c r="AO12" i="25"/>
  <c r="AN12" i="25"/>
  <c r="AM12" i="25"/>
  <c r="AL12" i="25"/>
  <c r="AK12" i="25"/>
  <c r="AJ12" i="25"/>
  <c r="AR12" i="25" s="1"/>
  <c r="AI12" i="25"/>
  <c r="AH12" i="25"/>
  <c r="AG12" i="25"/>
  <c r="AQ11" i="25"/>
  <c r="AP11" i="25"/>
  <c r="AO11" i="25"/>
  <c r="AN11" i="25"/>
  <c r="AM11" i="25"/>
  <c r="AL11" i="25"/>
  <c r="AK11" i="25"/>
  <c r="AJ11" i="25"/>
  <c r="AR11" i="25" s="1"/>
  <c r="AI11" i="25"/>
  <c r="AH11" i="25"/>
  <c r="AG11" i="25"/>
  <c r="AQ10" i="25"/>
  <c r="AP10" i="25"/>
  <c r="AO10" i="25"/>
  <c r="AN10" i="25"/>
  <c r="AM10" i="25"/>
  <c r="AL10" i="25"/>
  <c r="AK10" i="25"/>
  <c r="AJ10" i="25"/>
  <c r="AR10" i="25" s="1"/>
  <c r="AI10" i="25"/>
  <c r="AH10" i="25"/>
  <c r="AG10" i="25"/>
  <c r="AQ9" i="25"/>
  <c r="AP9" i="25"/>
  <c r="AO9" i="25"/>
  <c r="AN9" i="25"/>
  <c r="AM9" i="25"/>
  <c r="AL9" i="25"/>
  <c r="AK9" i="25"/>
  <c r="AJ9" i="25"/>
  <c r="AR9" i="25" s="1"/>
  <c r="AI9" i="25"/>
  <c r="AH9" i="25"/>
  <c r="AG9" i="25"/>
  <c r="AQ8" i="25"/>
  <c r="AP8" i="25"/>
  <c r="AO8" i="25"/>
  <c r="AN8" i="25"/>
  <c r="AM8" i="25"/>
  <c r="AL8" i="25"/>
  <c r="AK8" i="25"/>
  <c r="AJ8" i="25"/>
  <c r="AR8" i="25" s="1"/>
  <c r="AI8" i="25"/>
  <c r="AH8" i="25"/>
  <c r="AG8" i="25"/>
  <c r="AQ7" i="25"/>
  <c r="AP7" i="25"/>
  <c r="AO7" i="25"/>
  <c r="AN7" i="25"/>
  <c r="AM7" i="25"/>
  <c r="AL7" i="25"/>
  <c r="AK7" i="25"/>
  <c r="AJ7" i="25"/>
  <c r="AR7" i="25" s="1"/>
  <c r="AI7" i="25"/>
  <c r="AH7" i="25"/>
  <c r="AG7" i="25"/>
  <c r="AQ6" i="25"/>
  <c r="AP6" i="25"/>
  <c r="AO6" i="25"/>
  <c r="AN6" i="25"/>
  <c r="AM6" i="25"/>
  <c r="AL6" i="25"/>
  <c r="AK6" i="25"/>
  <c r="AJ6" i="25"/>
  <c r="AR6" i="25" s="1"/>
  <c r="AI6" i="25"/>
  <c r="AH6" i="25"/>
  <c r="AG6" i="25"/>
  <c r="AF4" i="25"/>
  <c r="AE4" i="25"/>
  <c r="AD4" i="25"/>
  <c r="AC4" i="25"/>
  <c r="AB4" i="25"/>
  <c r="AA4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I4" i="25"/>
  <c r="H4" i="25"/>
  <c r="G4" i="25"/>
  <c r="F4" i="25"/>
  <c r="E4" i="25"/>
  <c r="D4" i="25"/>
  <c r="C4" i="25"/>
  <c r="B4" i="25"/>
  <c r="AQ165" i="24"/>
  <c r="AP165" i="24"/>
  <c r="AO165" i="24"/>
  <c r="AN165" i="24"/>
  <c r="AM165" i="24"/>
  <c r="AL165" i="24"/>
  <c r="AK165" i="24"/>
  <c r="AJ165" i="24"/>
  <c r="AI165" i="24"/>
  <c r="AH165" i="24"/>
  <c r="AG165" i="24"/>
  <c r="AQ164" i="24"/>
  <c r="AP164" i="24"/>
  <c r="AO164" i="24"/>
  <c r="AN164" i="24"/>
  <c r="AM164" i="24"/>
  <c r="AL164" i="24"/>
  <c r="AK164" i="24"/>
  <c r="AJ164" i="24"/>
  <c r="AI164" i="24"/>
  <c r="AH164" i="24"/>
  <c r="AG164" i="24"/>
  <c r="AQ163" i="24"/>
  <c r="AP163" i="24"/>
  <c r="AO163" i="24"/>
  <c r="AN163" i="24"/>
  <c r="AM163" i="24"/>
  <c r="AL163" i="24"/>
  <c r="AK163" i="24"/>
  <c r="AJ163" i="24"/>
  <c r="AI163" i="24"/>
  <c r="AH163" i="24"/>
  <c r="AR163" i="24" s="1"/>
  <c r="AG163" i="24"/>
  <c r="AQ162" i="24"/>
  <c r="AP162" i="24"/>
  <c r="AO162" i="24"/>
  <c r="AN162" i="24"/>
  <c r="AM162" i="24"/>
  <c r="AL162" i="24"/>
  <c r="AK162" i="24"/>
  <c r="AJ162" i="24"/>
  <c r="AI162" i="24"/>
  <c r="AH162" i="24"/>
  <c r="AR162" i="24" s="1"/>
  <c r="AG162" i="24"/>
  <c r="AQ161" i="24"/>
  <c r="AP161" i="24"/>
  <c r="AO161" i="24"/>
  <c r="AN161" i="24"/>
  <c r="AM161" i="24"/>
  <c r="AL161" i="24"/>
  <c r="AK161" i="24"/>
  <c r="AJ161" i="24"/>
  <c r="AI161" i="24"/>
  <c r="AH161" i="24"/>
  <c r="AG161" i="24"/>
  <c r="AQ160" i="24"/>
  <c r="AP160" i="24"/>
  <c r="AO160" i="24"/>
  <c r="AN160" i="24"/>
  <c r="AM160" i="24"/>
  <c r="AL160" i="24"/>
  <c r="AK160" i="24"/>
  <c r="AJ160" i="24"/>
  <c r="AI160" i="24"/>
  <c r="AH160" i="24"/>
  <c r="AG160" i="24"/>
  <c r="AQ159" i="24"/>
  <c r="AP159" i="24"/>
  <c r="AO159" i="24"/>
  <c r="AN159" i="24"/>
  <c r="AM159" i="24"/>
  <c r="AL159" i="24"/>
  <c r="AK159" i="24"/>
  <c r="AJ159" i="24"/>
  <c r="AI159" i="24"/>
  <c r="AH159" i="24"/>
  <c r="AR159" i="24" s="1"/>
  <c r="AG159" i="24"/>
  <c r="AQ158" i="24"/>
  <c r="AP158" i="24"/>
  <c r="AO158" i="24"/>
  <c r="AN158" i="24"/>
  <c r="AM158" i="24"/>
  <c r="AL158" i="24"/>
  <c r="AK158" i="24"/>
  <c r="AJ158" i="24"/>
  <c r="AI158" i="24"/>
  <c r="AH158" i="24"/>
  <c r="AR158" i="24" s="1"/>
  <c r="AG158" i="24"/>
  <c r="AQ157" i="24"/>
  <c r="AP157" i="24"/>
  <c r="AO157" i="24"/>
  <c r="AN157" i="24"/>
  <c r="AM157" i="24"/>
  <c r="AL157" i="24"/>
  <c r="AK157" i="24"/>
  <c r="AJ157" i="24"/>
  <c r="AI157" i="24"/>
  <c r="AH157" i="24"/>
  <c r="AG157" i="24"/>
  <c r="AQ156" i="24"/>
  <c r="AP156" i="24"/>
  <c r="AO156" i="24"/>
  <c r="AN156" i="24"/>
  <c r="AM156" i="24"/>
  <c r="AL156" i="24"/>
  <c r="AK156" i="24"/>
  <c r="AJ156" i="24"/>
  <c r="AI156" i="24"/>
  <c r="AH156" i="24"/>
  <c r="AG156" i="24"/>
  <c r="AQ155" i="24"/>
  <c r="AP155" i="24"/>
  <c r="AO155" i="24"/>
  <c r="AN155" i="24"/>
  <c r="AM155" i="24"/>
  <c r="AL155" i="24"/>
  <c r="AK155" i="24"/>
  <c r="AJ155" i="24"/>
  <c r="AI155" i="24"/>
  <c r="AH155" i="24"/>
  <c r="AR155" i="24" s="1"/>
  <c r="AG155" i="24"/>
  <c r="AQ154" i="24"/>
  <c r="AP154" i="24"/>
  <c r="AO154" i="24"/>
  <c r="AN154" i="24"/>
  <c r="AM154" i="24"/>
  <c r="AL154" i="24"/>
  <c r="AK154" i="24"/>
  <c r="AJ154" i="24"/>
  <c r="AI154" i="24"/>
  <c r="AH154" i="24"/>
  <c r="AR154" i="24" s="1"/>
  <c r="AG154" i="24"/>
  <c r="AQ153" i="24"/>
  <c r="AP153" i="24"/>
  <c r="AO153" i="24"/>
  <c r="AN153" i="24"/>
  <c r="AM153" i="24"/>
  <c r="AL153" i="24"/>
  <c r="AK153" i="24"/>
  <c r="AJ153" i="24"/>
  <c r="AI153" i="24"/>
  <c r="AH153" i="24"/>
  <c r="AG153" i="24"/>
  <c r="AQ152" i="24"/>
  <c r="AP152" i="24"/>
  <c r="AO152" i="24"/>
  <c r="AN152" i="24"/>
  <c r="AM152" i="24"/>
  <c r="AL152" i="24"/>
  <c r="AK152" i="24"/>
  <c r="AJ152" i="24"/>
  <c r="AI152" i="24"/>
  <c r="AH152" i="24"/>
  <c r="AG152" i="24"/>
  <c r="AQ151" i="24"/>
  <c r="AP151" i="24"/>
  <c r="AO151" i="24"/>
  <c r="AN151" i="24"/>
  <c r="AM151" i="24"/>
  <c r="AL151" i="24"/>
  <c r="AK151" i="24"/>
  <c r="AJ151" i="24"/>
  <c r="AI151" i="24"/>
  <c r="AH151" i="24"/>
  <c r="AR151" i="24" s="1"/>
  <c r="AG151" i="24"/>
  <c r="AQ150" i="24"/>
  <c r="AP150" i="24"/>
  <c r="AO150" i="24"/>
  <c r="AN150" i="24"/>
  <c r="AM150" i="24"/>
  <c r="AL150" i="24"/>
  <c r="AK150" i="24"/>
  <c r="AJ150" i="24"/>
  <c r="AI150" i="24"/>
  <c r="AH150" i="24"/>
  <c r="AR150" i="24" s="1"/>
  <c r="AG150" i="24"/>
  <c r="AQ149" i="24"/>
  <c r="AP149" i="24"/>
  <c r="AO149" i="24"/>
  <c r="AN149" i="24"/>
  <c r="AM149" i="24"/>
  <c r="AL149" i="24"/>
  <c r="AK149" i="24"/>
  <c r="AJ149" i="24"/>
  <c r="AI149" i="24"/>
  <c r="AH149" i="24"/>
  <c r="AG149" i="24"/>
  <c r="AQ148" i="24"/>
  <c r="AP148" i="24"/>
  <c r="AO148" i="24"/>
  <c r="AN148" i="24"/>
  <c r="AM148" i="24"/>
  <c r="AL148" i="24"/>
  <c r="AK148" i="24"/>
  <c r="AJ148" i="24"/>
  <c r="AI148" i="24"/>
  <c r="AH148" i="24"/>
  <c r="AG148" i="24"/>
  <c r="AQ147" i="24"/>
  <c r="AP147" i="24"/>
  <c r="AO147" i="24"/>
  <c r="AN147" i="24"/>
  <c r="AM147" i="24"/>
  <c r="AL147" i="24"/>
  <c r="AK147" i="24"/>
  <c r="AJ147" i="24"/>
  <c r="AI147" i="24"/>
  <c r="AH147" i="24"/>
  <c r="AR147" i="24" s="1"/>
  <c r="AG147" i="24"/>
  <c r="AQ146" i="24"/>
  <c r="AP146" i="24"/>
  <c r="AO146" i="24"/>
  <c r="AN146" i="24"/>
  <c r="AM146" i="24"/>
  <c r="AL146" i="24"/>
  <c r="AK146" i="24"/>
  <c r="AJ146" i="24"/>
  <c r="AI146" i="24"/>
  <c r="AH146" i="24"/>
  <c r="AR146" i="24" s="1"/>
  <c r="AG146" i="24"/>
  <c r="AQ145" i="24"/>
  <c r="AP145" i="24"/>
  <c r="AO145" i="24"/>
  <c r="AN145" i="24"/>
  <c r="AM145" i="24"/>
  <c r="AL145" i="24"/>
  <c r="AK145" i="24"/>
  <c r="AJ145" i="24"/>
  <c r="AI145" i="24"/>
  <c r="AH145" i="24"/>
  <c r="AG145" i="24"/>
  <c r="AQ144" i="24"/>
  <c r="AP144" i="24"/>
  <c r="AO144" i="24"/>
  <c r="AN144" i="24"/>
  <c r="AM144" i="24"/>
  <c r="AL144" i="24"/>
  <c r="AK144" i="24"/>
  <c r="AJ144" i="24"/>
  <c r="AI144" i="24"/>
  <c r="AH144" i="24"/>
  <c r="AG144" i="24"/>
  <c r="AQ143" i="24"/>
  <c r="AP143" i="24"/>
  <c r="AO143" i="24"/>
  <c r="AN143" i="24"/>
  <c r="AM143" i="24"/>
  <c r="AL143" i="24"/>
  <c r="AK143" i="24"/>
  <c r="AJ143" i="24"/>
  <c r="AI143" i="24"/>
  <c r="AH143" i="24"/>
  <c r="AR143" i="24" s="1"/>
  <c r="AG143" i="24"/>
  <c r="AQ142" i="24"/>
  <c r="AP142" i="24"/>
  <c r="AO142" i="24"/>
  <c r="AN142" i="24"/>
  <c r="AM142" i="24"/>
  <c r="AL142" i="24"/>
  <c r="AK142" i="24"/>
  <c r="AJ142" i="24"/>
  <c r="AI142" i="24"/>
  <c r="AH142" i="24"/>
  <c r="AR142" i="24" s="1"/>
  <c r="AG142" i="24"/>
  <c r="AQ141" i="24"/>
  <c r="AP141" i="24"/>
  <c r="AO141" i="24"/>
  <c r="AN141" i="24"/>
  <c r="AM141" i="24"/>
  <c r="AL141" i="24"/>
  <c r="AK141" i="24"/>
  <c r="AJ141" i="24"/>
  <c r="AI141" i="24"/>
  <c r="AH141" i="24"/>
  <c r="AG141" i="24"/>
  <c r="AQ140" i="24"/>
  <c r="AP140" i="24"/>
  <c r="AO140" i="24"/>
  <c r="AN140" i="24"/>
  <c r="AM140" i="24"/>
  <c r="AL140" i="24"/>
  <c r="AK140" i="24"/>
  <c r="AJ140" i="24"/>
  <c r="AI140" i="24"/>
  <c r="AH140" i="24"/>
  <c r="AG140" i="24"/>
  <c r="AQ139" i="24"/>
  <c r="AP139" i="24"/>
  <c r="AO139" i="24"/>
  <c r="AN139" i="24"/>
  <c r="AM139" i="24"/>
  <c r="AL139" i="24"/>
  <c r="AK139" i="24"/>
  <c r="AJ139" i="24"/>
  <c r="AI139" i="24"/>
  <c r="AH139" i="24"/>
  <c r="AR139" i="24" s="1"/>
  <c r="AG139" i="24"/>
  <c r="AQ138" i="24"/>
  <c r="AP138" i="24"/>
  <c r="AO138" i="24"/>
  <c r="AN138" i="24"/>
  <c r="AM138" i="24"/>
  <c r="AL138" i="24"/>
  <c r="AK138" i="24"/>
  <c r="AJ138" i="24"/>
  <c r="AI138" i="24"/>
  <c r="AH138" i="24"/>
  <c r="AR138" i="24" s="1"/>
  <c r="AG138" i="24"/>
  <c r="AQ137" i="24"/>
  <c r="AP137" i="24"/>
  <c r="AO137" i="24"/>
  <c r="AN137" i="24"/>
  <c r="AM137" i="24"/>
  <c r="AL137" i="24"/>
  <c r="AK137" i="24"/>
  <c r="AJ137" i="24"/>
  <c r="AI137" i="24"/>
  <c r="AH137" i="24"/>
  <c r="AG137" i="24"/>
  <c r="AQ136" i="24"/>
  <c r="AP136" i="24"/>
  <c r="AO136" i="24"/>
  <c r="AN136" i="24"/>
  <c r="AM136" i="24"/>
  <c r="AL136" i="24"/>
  <c r="AK136" i="24"/>
  <c r="AJ136" i="24"/>
  <c r="AI136" i="24"/>
  <c r="AH136" i="24"/>
  <c r="AG136" i="24"/>
  <c r="AQ135" i="24"/>
  <c r="AP135" i="24"/>
  <c r="AO135" i="24"/>
  <c r="AN135" i="24"/>
  <c r="AM135" i="24"/>
  <c r="AL135" i="24"/>
  <c r="AK135" i="24"/>
  <c r="AJ135" i="24"/>
  <c r="AI135" i="24"/>
  <c r="AH135" i="24"/>
  <c r="AR135" i="24" s="1"/>
  <c r="AG135" i="24"/>
  <c r="AQ134" i="24"/>
  <c r="AP134" i="24"/>
  <c r="AO134" i="24"/>
  <c r="AN134" i="24"/>
  <c r="AM134" i="24"/>
  <c r="AL134" i="24"/>
  <c r="AK134" i="24"/>
  <c r="AJ134" i="24"/>
  <c r="AI134" i="24"/>
  <c r="AH134" i="24"/>
  <c r="AR134" i="24" s="1"/>
  <c r="AG134" i="24"/>
  <c r="AQ133" i="24"/>
  <c r="AP133" i="24"/>
  <c r="AO133" i="24"/>
  <c r="AN133" i="24"/>
  <c r="AM133" i="24"/>
  <c r="AL133" i="24"/>
  <c r="AK133" i="24"/>
  <c r="AJ133" i="24"/>
  <c r="AI133" i="24"/>
  <c r="AH133" i="24"/>
  <c r="AG133" i="24"/>
  <c r="AQ132" i="24"/>
  <c r="AP132" i="24"/>
  <c r="AO132" i="24"/>
  <c r="AN132" i="24"/>
  <c r="AM132" i="24"/>
  <c r="AL132" i="24"/>
  <c r="AK132" i="24"/>
  <c r="AJ132" i="24"/>
  <c r="AI132" i="24"/>
  <c r="AH132" i="24"/>
  <c r="AG132" i="24"/>
  <c r="AQ131" i="24"/>
  <c r="AP131" i="24"/>
  <c r="AO131" i="24"/>
  <c r="AN131" i="24"/>
  <c r="AM131" i="24"/>
  <c r="AL131" i="24"/>
  <c r="AK131" i="24"/>
  <c r="AJ131" i="24"/>
  <c r="AI131" i="24"/>
  <c r="AH131" i="24"/>
  <c r="AR131" i="24" s="1"/>
  <c r="AG131" i="24"/>
  <c r="AQ130" i="24"/>
  <c r="AP130" i="24"/>
  <c r="AO130" i="24"/>
  <c r="AN130" i="24"/>
  <c r="AM130" i="24"/>
  <c r="AL130" i="24"/>
  <c r="AK130" i="24"/>
  <c r="AJ130" i="24"/>
  <c r="AI130" i="24"/>
  <c r="AH130" i="24"/>
  <c r="AR130" i="24" s="1"/>
  <c r="AG130" i="24"/>
  <c r="AQ129" i="24"/>
  <c r="AP129" i="24"/>
  <c r="AO129" i="24"/>
  <c r="AN129" i="24"/>
  <c r="AM129" i="24"/>
  <c r="AL129" i="24"/>
  <c r="AK129" i="24"/>
  <c r="AJ129" i="24"/>
  <c r="AI129" i="24"/>
  <c r="AH129" i="24"/>
  <c r="AG129" i="24"/>
  <c r="AQ128" i="24"/>
  <c r="AP128" i="24"/>
  <c r="AO128" i="24"/>
  <c r="AN128" i="24"/>
  <c r="AM128" i="24"/>
  <c r="AL128" i="24"/>
  <c r="AK128" i="24"/>
  <c r="AJ128" i="24"/>
  <c r="AI128" i="24"/>
  <c r="AH128" i="24"/>
  <c r="AG128" i="24"/>
  <c r="AQ127" i="24"/>
  <c r="AP127" i="24"/>
  <c r="AO127" i="24"/>
  <c r="AN127" i="24"/>
  <c r="AM127" i="24"/>
  <c r="AL127" i="24"/>
  <c r="AK127" i="24"/>
  <c r="AJ127" i="24"/>
  <c r="AI127" i="24"/>
  <c r="AH127" i="24"/>
  <c r="AR127" i="24" s="1"/>
  <c r="AG127" i="24"/>
  <c r="AQ126" i="24"/>
  <c r="AP126" i="24"/>
  <c r="AO126" i="24"/>
  <c r="AN126" i="24"/>
  <c r="AM126" i="24"/>
  <c r="AL126" i="24"/>
  <c r="AK126" i="24"/>
  <c r="AJ126" i="24"/>
  <c r="AI126" i="24"/>
  <c r="AH126" i="24"/>
  <c r="AR126" i="24" s="1"/>
  <c r="AG126" i="24"/>
  <c r="AQ125" i="24"/>
  <c r="AP125" i="24"/>
  <c r="AO125" i="24"/>
  <c r="AN125" i="24"/>
  <c r="AM125" i="24"/>
  <c r="AL125" i="24"/>
  <c r="AK125" i="24"/>
  <c r="AJ125" i="24"/>
  <c r="AI125" i="24"/>
  <c r="AH125" i="24"/>
  <c r="AG125" i="24"/>
  <c r="AQ124" i="24"/>
  <c r="AP124" i="24"/>
  <c r="AO124" i="24"/>
  <c r="AN124" i="24"/>
  <c r="AM124" i="24"/>
  <c r="AL124" i="24"/>
  <c r="AK124" i="24"/>
  <c r="AJ124" i="24"/>
  <c r="AI124" i="24"/>
  <c r="AH124" i="24"/>
  <c r="AG124" i="24"/>
  <c r="AQ123" i="24"/>
  <c r="AP123" i="24"/>
  <c r="AO123" i="24"/>
  <c r="AN123" i="24"/>
  <c r="AM123" i="24"/>
  <c r="AL123" i="24"/>
  <c r="AK123" i="24"/>
  <c r="AJ123" i="24"/>
  <c r="AI123" i="24"/>
  <c r="AH123" i="24"/>
  <c r="AR123" i="24" s="1"/>
  <c r="AG123" i="24"/>
  <c r="AQ122" i="24"/>
  <c r="AP122" i="24"/>
  <c r="AO122" i="24"/>
  <c r="AN122" i="24"/>
  <c r="AM122" i="24"/>
  <c r="AL122" i="24"/>
  <c r="AK122" i="24"/>
  <c r="AJ122" i="24"/>
  <c r="AI122" i="24"/>
  <c r="AH122" i="24"/>
  <c r="AR122" i="24" s="1"/>
  <c r="AG122" i="24"/>
  <c r="AQ121" i="24"/>
  <c r="AP121" i="24"/>
  <c r="AO121" i="24"/>
  <c r="AN121" i="24"/>
  <c r="AM121" i="24"/>
  <c r="AL121" i="24"/>
  <c r="AK121" i="24"/>
  <c r="AJ121" i="24"/>
  <c r="AI121" i="24"/>
  <c r="AH121" i="24"/>
  <c r="AG121" i="24"/>
  <c r="AQ120" i="24"/>
  <c r="AP120" i="24"/>
  <c r="AO120" i="24"/>
  <c r="AN120" i="24"/>
  <c r="AM120" i="24"/>
  <c r="AL120" i="24"/>
  <c r="AK120" i="24"/>
  <c r="AJ120" i="24"/>
  <c r="AI120" i="24"/>
  <c r="AH120" i="24"/>
  <c r="AG120" i="24"/>
  <c r="AQ119" i="24"/>
  <c r="AP119" i="24"/>
  <c r="AO119" i="24"/>
  <c r="AN119" i="24"/>
  <c r="AM119" i="24"/>
  <c r="AL119" i="24"/>
  <c r="AK119" i="24"/>
  <c r="AJ119" i="24"/>
  <c r="AI119" i="24"/>
  <c r="AH119" i="24"/>
  <c r="AR119" i="24" s="1"/>
  <c r="AG119" i="24"/>
  <c r="AQ118" i="24"/>
  <c r="AP118" i="24"/>
  <c r="AO118" i="24"/>
  <c r="AN118" i="24"/>
  <c r="AM118" i="24"/>
  <c r="AL118" i="24"/>
  <c r="AK118" i="24"/>
  <c r="AJ118" i="24"/>
  <c r="AI118" i="24"/>
  <c r="AH118" i="24"/>
  <c r="AR118" i="24" s="1"/>
  <c r="AG118" i="24"/>
  <c r="AQ117" i="24"/>
  <c r="AP117" i="24"/>
  <c r="AO117" i="24"/>
  <c r="AN117" i="24"/>
  <c r="AM117" i="24"/>
  <c r="AL117" i="24"/>
  <c r="AK117" i="24"/>
  <c r="AJ117" i="24"/>
  <c r="AI117" i="24"/>
  <c r="AH117" i="24"/>
  <c r="AG117" i="24"/>
  <c r="AQ116" i="24"/>
  <c r="AP116" i="24"/>
  <c r="AO116" i="24"/>
  <c r="AN116" i="24"/>
  <c r="AM116" i="24"/>
  <c r="AL116" i="24"/>
  <c r="AK116" i="24"/>
  <c r="AJ116" i="24"/>
  <c r="AI116" i="24"/>
  <c r="AH116" i="24"/>
  <c r="AG116" i="24"/>
  <c r="AQ115" i="24"/>
  <c r="AP115" i="24"/>
  <c r="AO115" i="24"/>
  <c r="AN115" i="24"/>
  <c r="AM115" i="24"/>
  <c r="AL115" i="24"/>
  <c r="AK115" i="24"/>
  <c r="AJ115" i="24"/>
  <c r="AI115" i="24"/>
  <c r="AH115" i="24"/>
  <c r="AR115" i="24" s="1"/>
  <c r="AG115" i="24"/>
  <c r="AQ114" i="24"/>
  <c r="AP114" i="24"/>
  <c r="AO114" i="24"/>
  <c r="AN114" i="24"/>
  <c r="AM114" i="24"/>
  <c r="AL114" i="24"/>
  <c r="AK114" i="24"/>
  <c r="AJ114" i="24"/>
  <c r="AI114" i="24"/>
  <c r="AH114" i="24"/>
  <c r="AR114" i="24" s="1"/>
  <c r="AG114" i="24"/>
  <c r="AQ113" i="24"/>
  <c r="AP113" i="24"/>
  <c r="AO113" i="24"/>
  <c r="AN113" i="24"/>
  <c r="AM113" i="24"/>
  <c r="AL113" i="24"/>
  <c r="AK113" i="24"/>
  <c r="AJ113" i="24"/>
  <c r="AI113" i="24"/>
  <c r="AH113" i="24"/>
  <c r="AG113" i="24"/>
  <c r="AQ112" i="24"/>
  <c r="AP112" i="24"/>
  <c r="AO112" i="24"/>
  <c r="AN112" i="24"/>
  <c r="AM112" i="24"/>
  <c r="AL112" i="24"/>
  <c r="AK112" i="24"/>
  <c r="AJ112" i="24"/>
  <c r="AI112" i="24"/>
  <c r="AH112" i="24"/>
  <c r="AG112" i="24"/>
  <c r="AQ111" i="24"/>
  <c r="AP111" i="24"/>
  <c r="AO111" i="24"/>
  <c r="AN111" i="24"/>
  <c r="AM111" i="24"/>
  <c r="AL111" i="24"/>
  <c r="AK111" i="24"/>
  <c r="AJ111" i="24"/>
  <c r="AI111" i="24"/>
  <c r="AH111" i="24"/>
  <c r="AR111" i="24" s="1"/>
  <c r="AG111" i="24"/>
  <c r="AQ110" i="24"/>
  <c r="AP110" i="24"/>
  <c r="AO110" i="24"/>
  <c r="AN110" i="24"/>
  <c r="AM110" i="24"/>
  <c r="AL110" i="24"/>
  <c r="AK110" i="24"/>
  <c r="AJ110" i="24"/>
  <c r="AI110" i="24"/>
  <c r="AH110" i="24"/>
  <c r="AR110" i="24" s="1"/>
  <c r="AG110" i="24"/>
  <c r="AQ109" i="24"/>
  <c r="AP109" i="24"/>
  <c r="AO109" i="24"/>
  <c r="AN109" i="24"/>
  <c r="AM109" i="24"/>
  <c r="AL109" i="24"/>
  <c r="AK109" i="24"/>
  <c r="AJ109" i="24"/>
  <c r="AI109" i="24"/>
  <c r="AH109" i="24"/>
  <c r="AG109" i="24"/>
  <c r="AQ108" i="24"/>
  <c r="AP108" i="24"/>
  <c r="AO108" i="24"/>
  <c r="AN108" i="24"/>
  <c r="AM108" i="24"/>
  <c r="AL108" i="24"/>
  <c r="AK108" i="24"/>
  <c r="AJ108" i="24"/>
  <c r="AI108" i="24"/>
  <c r="AH108" i="24"/>
  <c r="AG108" i="24"/>
  <c r="AQ107" i="24"/>
  <c r="AP107" i="24"/>
  <c r="AO107" i="24"/>
  <c r="AN107" i="24"/>
  <c r="AM107" i="24"/>
  <c r="AL107" i="24"/>
  <c r="AK107" i="24"/>
  <c r="AJ107" i="24"/>
  <c r="AI107" i="24"/>
  <c r="AH107" i="24"/>
  <c r="AR107" i="24" s="1"/>
  <c r="AG107" i="24"/>
  <c r="AQ106" i="24"/>
  <c r="AP106" i="24"/>
  <c r="AO106" i="24"/>
  <c r="AN106" i="24"/>
  <c r="AM106" i="24"/>
  <c r="AL106" i="24"/>
  <c r="AK106" i="24"/>
  <c r="AJ106" i="24"/>
  <c r="AI106" i="24"/>
  <c r="AH106" i="24"/>
  <c r="AR106" i="24" s="1"/>
  <c r="AG106" i="24"/>
  <c r="AQ105" i="24"/>
  <c r="AP105" i="24"/>
  <c r="AO105" i="24"/>
  <c r="AN105" i="24"/>
  <c r="AM105" i="24"/>
  <c r="AL105" i="24"/>
  <c r="AK105" i="24"/>
  <c r="AJ105" i="24"/>
  <c r="AI105" i="24"/>
  <c r="AH105" i="24"/>
  <c r="AG105" i="24"/>
  <c r="AQ104" i="24"/>
  <c r="AP104" i="24"/>
  <c r="AO104" i="24"/>
  <c r="AN104" i="24"/>
  <c r="AM104" i="24"/>
  <c r="AL104" i="24"/>
  <c r="AK104" i="24"/>
  <c r="AJ104" i="24"/>
  <c r="AI104" i="24"/>
  <c r="AH104" i="24"/>
  <c r="AG104" i="24"/>
  <c r="AQ103" i="24"/>
  <c r="AP103" i="24"/>
  <c r="AO103" i="24"/>
  <c r="AN103" i="24"/>
  <c r="AM103" i="24"/>
  <c r="AL103" i="24"/>
  <c r="AK103" i="24"/>
  <c r="AJ103" i="24"/>
  <c r="AI103" i="24"/>
  <c r="AH103" i="24"/>
  <c r="AR103" i="24" s="1"/>
  <c r="AG103" i="24"/>
  <c r="AQ102" i="24"/>
  <c r="AP102" i="24"/>
  <c r="AO102" i="24"/>
  <c r="AN102" i="24"/>
  <c r="AM102" i="24"/>
  <c r="AL102" i="24"/>
  <c r="AK102" i="24"/>
  <c r="AJ102" i="24"/>
  <c r="AI102" i="24"/>
  <c r="AH102" i="24"/>
  <c r="AR102" i="24" s="1"/>
  <c r="AG102" i="24"/>
  <c r="AQ101" i="24"/>
  <c r="AP101" i="24"/>
  <c r="AO101" i="24"/>
  <c r="AN101" i="24"/>
  <c r="AM101" i="24"/>
  <c r="AL101" i="24"/>
  <c r="AK101" i="24"/>
  <c r="AJ101" i="24"/>
  <c r="AI101" i="24"/>
  <c r="AH101" i="24"/>
  <c r="AG101" i="24"/>
  <c r="AQ100" i="24"/>
  <c r="AP100" i="24"/>
  <c r="AO100" i="24"/>
  <c r="AN100" i="24"/>
  <c r="AM100" i="24"/>
  <c r="AL100" i="24"/>
  <c r="AK100" i="24"/>
  <c r="AJ100" i="24"/>
  <c r="AI100" i="24"/>
  <c r="AH100" i="24"/>
  <c r="AG100" i="24"/>
  <c r="AQ99" i="24"/>
  <c r="AP99" i="24"/>
  <c r="AO99" i="24"/>
  <c r="AN99" i="24"/>
  <c r="AM99" i="24"/>
  <c r="AL99" i="24"/>
  <c r="AK99" i="24"/>
  <c r="AJ99" i="24"/>
  <c r="AI99" i="24"/>
  <c r="AH99" i="24"/>
  <c r="AR99" i="24" s="1"/>
  <c r="AG99" i="24"/>
  <c r="AQ98" i="24"/>
  <c r="AP98" i="24"/>
  <c r="AO98" i="24"/>
  <c r="AN98" i="24"/>
  <c r="AM98" i="24"/>
  <c r="AL98" i="24"/>
  <c r="AK98" i="24"/>
  <c r="AJ98" i="24"/>
  <c r="AI98" i="24"/>
  <c r="AH98" i="24"/>
  <c r="AR98" i="24" s="1"/>
  <c r="AG98" i="24"/>
  <c r="AQ97" i="24"/>
  <c r="AP97" i="24"/>
  <c r="AO97" i="24"/>
  <c r="AN97" i="24"/>
  <c r="AM97" i="24"/>
  <c r="AL97" i="24"/>
  <c r="AK97" i="24"/>
  <c r="AJ97" i="24"/>
  <c r="AI97" i="24"/>
  <c r="AH97" i="24"/>
  <c r="AG97" i="24"/>
  <c r="AQ96" i="24"/>
  <c r="AP96" i="24"/>
  <c r="AO96" i="24"/>
  <c r="AN96" i="24"/>
  <c r="AM96" i="24"/>
  <c r="AL96" i="24"/>
  <c r="AK96" i="24"/>
  <c r="AJ96" i="24"/>
  <c r="AI96" i="24"/>
  <c r="AH96" i="24"/>
  <c r="AG96" i="24"/>
  <c r="AQ95" i="24"/>
  <c r="AP95" i="24"/>
  <c r="AO95" i="24"/>
  <c r="AN95" i="24"/>
  <c r="AM95" i="24"/>
  <c r="AL95" i="24"/>
  <c r="AK95" i="24"/>
  <c r="AJ95" i="24"/>
  <c r="AI95" i="24"/>
  <c r="AH95" i="24"/>
  <c r="AR95" i="24" s="1"/>
  <c r="AG95" i="24"/>
  <c r="AQ94" i="24"/>
  <c r="AP94" i="24"/>
  <c r="AO94" i="24"/>
  <c r="AN94" i="24"/>
  <c r="AM94" i="24"/>
  <c r="AL94" i="24"/>
  <c r="AK94" i="24"/>
  <c r="AJ94" i="24"/>
  <c r="AI94" i="24"/>
  <c r="AH94" i="24"/>
  <c r="AR94" i="24" s="1"/>
  <c r="AG94" i="24"/>
  <c r="AQ93" i="24"/>
  <c r="AP93" i="24"/>
  <c r="AO93" i="24"/>
  <c r="AN93" i="24"/>
  <c r="AM93" i="24"/>
  <c r="AL93" i="24"/>
  <c r="AK93" i="24"/>
  <c r="AJ93" i="24"/>
  <c r="AI93" i="24"/>
  <c r="AH93" i="24"/>
  <c r="AG93" i="24"/>
  <c r="AQ92" i="24"/>
  <c r="AP92" i="24"/>
  <c r="AO92" i="24"/>
  <c r="AN92" i="24"/>
  <c r="AM92" i="24"/>
  <c r="AL92" i="24"/>
  <c r="AK92" i="24"/>
  <c r="AJ92" i="24"/>
  <c r="AI92" i="24"/>
  <c r="AH92" i="24"/>
  <c r="AG92" i="24"/>
  <c r="AQ91" i="24"/>
  <c r="AP91" i="24"/>
  <c r="AO91" i="24"/>
  <c r="AN91" i="24"/>
  <c r="AM91" i="24"/>
  <c r="AL91" i="24"/>
  <c r="AK91" i="24"/>
  <c r="AJ91" i="24"/>
  <c r="AI91" i="24"/>
  <c r="AH91" i="24"/>
  <c r="AR91" i="24" s="1"/>
  <c r="AG91" i="24"/>
  <c r="AQ90" i="24"/>
  <c r="AP90" i="24"/>
  <c r="AO90" i="24"/>
  <c r="AN90" i="24"/>
  <c r="AM90" i="24"/>
  <c r="AL90" i="24"/>
  <c r="AK90" i="24"/>
  <c r="AJ90" i="24"/>
  <c r="AI90" i="24"/>
  <c r="AH90" i="24"/>
  <c r="AR90" i="24" s="1"/>
  <c r="AG90" i="24"/>
  <c r="AQ89" i="24"/>
  <c r="AP89" i="24"/>
  <c r="AO89" i="24"/>
  <c r="AN89" i="24"/>
  <c r="AM89" i="24"/>
  <c r="AL89" i="24"/>
  <c r="AK89" i="24"/>
  <c r="AJ89" i="24"/>
  <c r="AI89" i="24"/>
  <c r="AH89" i="24"/>
  <c r="AG89" i="24"/>
  <c r="AQ88" i="24"/>
  <c r="AP88" i="24"/>
  <c r="AO88" i="24"/>
  <c r="AN88" i="24"/>
  <c r="AM88" i="24"/>
  <c r="AL88" i="24"/>
  <c r="AK88" i="24"/>
  <c r="AJ88" i="24"/>
  <c r="AI88" i="24"/>
  <c r="AH88" i="24"/>
  <c r="AG88" i="24"/>
  <c r="AQ87" i="24"/>
  <c r="AP87" i="24"/>
  <c r="AO87" i="24"/>
  <c r="AN87" i="24"/>
  <c r="AM87" i="24"/>
  <c r="AL87" i="24"/>
  <c r="AK87" i="24"/>
  <c r="AJ87" i="24"/>
  <c r="AI87" i="24"/>
  <c r="AH87" i="24"/>
  <c r="AR87" i="24" s="1"/>
  <c r="AG87" i="24"/>
  <c r="AQ86" i="24"/>
  <c r="AP86" i="24"/>
  <c r="AO86" i="24"/>
  <c r="AN86" i="24"/>
  <c r="AM86" i="24"/>
  <c r="AL86" i="24"/>
  <c r="AK86" i="24"/>
  <c r="AJ86" i="24"/>
  <c r="AI86" i="24"/>
  <c r="AH86" i="24"/>
  <c r="AR86" i="24" s="1"/>
  <c r="AG86" i="24"/>
  <c r="AQ85" i="24"/>
  <c r="AP85" i="24"/>
  <c r="AO85" i="24"/>
  <c r="AN85" i="24"/>
  <c r="AM85" i="24"/>
  <c r="AL85" i="24"/>
  <c r="AK85" i="24"/>
  <c r="AJ85" i="24"/>
  <c r="AI85" i="24"/>
  <c r="AH85" i="24"/>
  <c r="AG85" i="24"/>
  <c r="AQ84" i="24"/>
  <c r="AP84" i="24"/>
  <c r="AO84" i="24"/>
  <c r="AN84" i="24"/>
  <c r="AM84" i="24"/>
  <c r="AL84" i="24"/>
  <c r="AK84" i="24"/>
  <c r="AJ84" i="24"/>
  <c r="AI84" i="24"/>
  <c r="AH84" i="24"/>
  <c r="AG84" i="24"/>
  <c r="AQ83" i="24"/>
  <c r="AP83" i="24"/>
  <c r="AO83" i="24"/>
  <c r="AN83" i="24"/>
  <c r="AM83" i="24"/>
  <c r="AL83" i="24"/>
  <c r="AK83" i="24"/>
  <c r="AJ83" i="24"/>
  <c r="AI83" i="24"/>
  <c r="AH83" i="24"/>
  <c r="AR83" i="24" s="1"/>
  <c r="AG83" i="24"/>
  <c r="AQ82" i="24"/>
  <c r="AP82" i="24"/>
  <c r="AO82" i="24"/>
  <c r="AN82" i="24"/>
  <c r="AM82" i="24"/>
  <c r="AL82" i="24"/>
  <c r="AK82" i="24"/>
  <c r="AJ82" i="24"/>
  <c r="AI82" i="24"/>
  <c r="AH82" i="24"/>
  <c r="AR82" i="24" s="1"/>
  <c r="AG82" i="24"/>
  <c r="AQ81" i="24"/>
  <c r="AP81" i="24"/>
  <c r="AO81" i="24"/>
  <c r="AN81" i="24"/>
  <c r="AM81" i="24"/>
  <c r="AL81" i="24"/>
  <c r="AK81" i="24"/>
  <c r="AJ81" i="24"/>
  <c r="AI81" i="24"/>
  <c r="AH81" i="24"/>
  <c r="AG81" i="24"/>
  <c r="AQ80" i="24"/>
  <c r="AP80" i="24"/>
  <c r="AO80" i="24"/>
  <c r="AN80" i="24"/>
  <c r="AM80" i="24"/>
  <c r="AL80" i="24"/>
  <c r="AK80" i="24"/>
  <c r="AJ80" i="24"/>
  <c r="AR80" i="24" s="1"/>
  <c r="AI80" i="24"/>
  <c r="AH80" i="24"/>
  <c r="AG80" i="24"/>
  <c r="AQ79" i="24"/>
  <c r="AP79" i="24"/>
  <c r="AO79" i="24"/>
  <c r="AN79" i="24"/>
  <c r="AM79" i="24"/>
  <c r="AL79" i="24"/>
  <c r="AK79" i="24"/>
  <c r="AJ79" i="24"/>
  <c r="AR79" i="24" s="1"/>
  <c r="AI79" i="24"/>
  <c r="AH79" i="24"/>
  <c r="AG79" i="24"/>
  <c r="AQ78" i="24"/>
  <c r="AP78" i="24"/>
  <c r="AO78" i="24"/>
  <c r="AN78" i="24"/>
  <c r="AM78" i="24"/>
  <c r="AL78" i="24"/>
  <c r="AK78" i="24"/>
  <c r="AJ78" i="24"/>
  <c r="AR78" i="24" s="1"/>
  <c r="AI78" i="24"/>
  <c r="AH78" i="24"/>
  <c r="AG78" i="24"/>
  <c r="AQ77" i="24"/>
  <c r="AP77" i="24"/>
  <c r="AO77" i="24"/>
  <c r="AN77" i="24"/>
  <c r="AM77" i="24"/>
  <c r="AL77" i="24"/>
  <c r="AK77" i="24"/>
  <c r="AJ77" i="24"/>
  <c r="AR77" i="24" s="1"/>
  <c r="AI77" i="24"/>
  <c r="AH77" i="24"/>
  <c r="AG77" i="24"/>
  <c r="AQ76" i="24"/>
  <c r="AP76" i="24"/>
  <c r="AO76" i="24"/>
  <c r="AN76" i="24"/>
  <c r="AM76" i="24"/>
  <c r="AL76" i="24"/>
  <c r="AK76" i="24"/>
  <c r="AJ76" i="24"/>
  <c r="AR76" i="24" s="1"/>
  <c r="AI76" i="24"/>
  <c r="AH76" i="24"/>
  <c r="AG76" i="24"/>
  <c r="AQ75" i="24"/>
  <c r="AP75" i="24"/>
  <c r="AO75" i="24"/>
  <c r="AN75" i="24"/>
  <c r="AM75" i="24"/>
  <c r="AL75" i="24"/>
  <c r="AK75" i="24"/>
  <c r="AJ75" i="24"/>
  <c r="AR75" i="24" s="1"/>
  <c r="AI75" i="24"/>
  <c r="AH75" i="24"/>
  <c r="AG75" i="24"/>
  <c r="AQ74" i="24"/>
  <c r="AP74" i="24"/>
  <c r="AO74" i="24"/>
  <c r="AN74" i="24"/>
  <c r="AM74" i="24"/>
  <c r="AL74" i="24"/>
  <c r="AK74" i="24"/>
  <c r="AJ74" i="24"/>
  <c r="AR74" i="24" s="1"/>
  <c r="AI74" i="24"/>
  <c r="AH74" i="24"/>
  <c r="AG74" i="24"/>
  <c r="AQ73" i="24"/>
  <c r="AP73" i="24"/>
  <c r="AO73" i="24"/>
  <c r="AN73" i="24"/>
  <c r="AM73" i="24"/>
  <c r="AL73" i="24"/>
  <c r="AK73" i="24"/>
  <c r="AJ73" i="24"/>
  <c r="AR73" i="24" s="1"/>
  <c r="AI73" i="24"/>
  <c r="AH73" i="24"/>
  <c r="AG73" i="24"/>
  <c r="AQ72" i="24"/>
  <c r="AP72" i="24"/>
  <c r="AO72" i="24"/>
  <c r="AN72" i="24"/>
  <c r="AM72" i="24"/>
  <c r="AL72" i="24"/>
  <c r="AK72" i="24"/>
  <c r="AJ72" i="24"/>
  <c r="AR72" i="24" s="1"/>
  <c r="AI72" i="24"/>
  <c r="AH72" i="24"/>
  <c r="AG72" i="24"/>
  <c r="AQ71" i="24"/>
  <c r="AP71" i="24"/>
  <c r="AO71" i="24"/>
  <c r="AN71" i="24"/>
  <c r="AM71" i="24"/>
  <c r="AL71" i="24"/>
  <c r="AK71" i="24"/>
  <c r="AJ71" i="24"/>
  <c r="AR71" i="24" s="1"/>
  <c r="AI71" i="24"/>
  <c r="AH71" i="24"/>
  <c r="AG71" i="24"/>
  <c r="AQ70" i="24"/>
  <c r="AP70" i="24"/>
  <c r="AO70" i="24"/>
  <c r="AN70" i="24"/>
  <c r="AM70" i="24"/>
  <c r="AL70" i="24"/>
  <c r="AK70" i="24"/>
  <c r="AJ70" i="24"/>
  <c r="AR70" i="24" s="1"/>
  <c r="AI70" i="24"/>
  <c r="AH70" i="24"/>
  <c r="AG70" i="24"/>
  <c r="AQ69" i="24"/>
  <c r="AP69" i="24"/>
  <c r="AO69" i="24"/>
  <c r="AN69" i="24"/>
  <c r="AM69" i="24"/>
  <c r="AL69" i="24"/>
  <c r="AK69" i="24"/>
  <c r="AJ69" i="24"/>
  <c r="AR69" i="24" s="1"/>
  <c r="AI69" i="24"/>
  <c r="AH69" i="24"/>
  <c r="AG69" i="24"/>
  <c r="AQ68" i="24"/>
  <c r="AP68" i="24"/>
  <c r="AO68" i="24"/>
  <c r="AN68" i="24"/>
  <c r="AM68" i="24"/>
  <c r="AL68" i="24"/>
  <c r="AK68" i="24"/>
  <c r="AJ68" i="24"/>
  <c r="AR68" i="24" s="1"/>
  <c r="AI68" i="24"/>
  <c r="AH68" i="24"/>
  <c r="AG68" i="24"/>
  <c r="AQ67" i="24"/>
  <c r="AP67" i="24"/>
  <c r="AO67" i="24"/>
  <c r="AN67" i="24"/>
  <c r="AM67" i="24"/>
  <c r="AL67" i="24"/>
  <c r="AK67" i="24"/>
  <c r="AJ67" i="24"/>
  <c r="AR67" i="24" s="1"/>
  <c r="AI67" i="24"/>
  <c r="AH67" i="24"/>
  <c r="AG67" i="24"/>
  <c r="AQ66" i="24"/>
  <c r="AP66" i="24"/>
  <c r="AO66" i="24"/>
  <c r="AN66" i="24"/>
  <c r="AM66" i="24"/>
  <c r="AL66" i="24"/>
  <c r="AK66" i="24"/>
  <c r="AJ66" i="24"/>
  <c r="AR66" i="24" s="1"/>
  <c r="AI66" i="24"/>
  <c r="AH66" i="24"/>
  <c r="AG66" i="24"/>
  <c r="AQ65" i="24"/>
  <c r="AP65" i="24"/>
  <c r="AO65" i="24"/>
  <c r="AN65" i="24"/>
  <c r="AM65" i="24"/>
  <c r="AL65" i="24"/>
  <c r="AK65" i="24"/>
  <c r="AJ65" i="24"/>
  <c r="AR65" i="24" s="1"/>
  <c r="AI65" i="24"/>
  <c r="AH65" i="24"/>
  <c r="AG65" i="24"/>
  <c r="AQ64" i="24"/>
  <c r="AP64" i="24"/>
  <c r="AO64" i="24"/>
  <c r="AN64" i="24"/>
  <c r="AM64" i="24"/>
  <c r="AL64" i="24"/>
  <c r="AK64" i="24"/>
  <c r="AJ64" i="24"/>
  <c r="AR64" i="24" s="1"/>
  <c r="AI64" i="24"/>
  <c r="AH64" i="24"/>
  <c r="AG64" i="24"/>
  <c r="AQ63" i="24"/>
  <c r="AP63" i="24"/>
  <c r="AO63" i="24"/>
  <c r="AN63" i="24"/>
  <c r="AM63" i="24"/>
  <c r="AL63" i="24"/>
  <c r="AK63" i="24"/>
  <c r="AJ63" i="24"/>
  <c r="AR63" i="24" s="1"/>
  <c r="AI63" i="24"/>
  <c r="AH63" i="24"/>
  <c r="AG63" i="24"/>
  <c r="AQ62" i="24"/>
  <c r="AP62" i="24"/>
  <c r="AO62" i="24"/>
  <c r="AN62" i="24"/>
  <c r="AM62" i="24"/>
  <c r="AL62" i="24"/>
  <c r="AK62" i="24"/>
  <c r="AJ62" i="24"/>
  <c r="AR62" i="24" s="1"/>
  <c r="AI62" i="24"/>
  <c r="AH62" i="24"/>
  <c r="AG62" i="24"/>
  <c r="AQ61" i="24"/>
  <c r="AP61" i="24"/>
  <c r="AO61" i="24"/>
  <c r="AN61" i="24"/>
  <c r="AM61" i="24"/>
  <c r="AL61" i="24"/>
  <c r="AK61" i="24"/>
  <c r="AJ61" i="24"/>
  <c r="AR61" i="24" s="1"/>
  <c r="AI61" i="24"/>
  <c r="AH61" i="24"/>
  <c r="AG61" i="24"/>
  <c r="AQ60" i="24"/>
  <c r="AP60" i="24"/>
  <c r="AO60" i="24"/>
  <c r="AN60" i="24"/>
  <c r="AM60" i="24"/>
  <c r="AL60" i="24"/>
  <c r="AK60" i="24"/>
  <c r="AJ60" i="24"/>
  <c r="AR60" i="24" s="1"/>
  <c r="AI60" i="24"/>
  <c r="AH60" i="24"/>
  <c r="AG60" i="24"/>
  <c r="AQ59" i="24"/>
  <c r="AP59" i="24"/>
  <c r="AO59" i="24"/>
  <c r="AN59" i="24"/>
  <c r="AM59" i="24"/>
  <c r="AL59" i="24"/>
  <c r="AK59" i="24"/>
  <c r="AJ59" i="24"/>
  <c r="AR59" i="24" s="1"/>
  <c r="AI59" i="24"/>
  <c r="AH59" i="24"/>
  <c r="AG59" i="24"/>
  <c r="AQ58" i="24"/>
  <c r="AP58" i="24"/>
  <c r="AO58" i="24"/>
  <c r="AN58" i="24"/>
  <c r="AM58" i="24"/>
  <c r="AL58" i="24"/>
  <c r="AK58" i="24"/>
  <c r="AJ58" i="24"/>
  <c r="AR58" i="24" s="1"/>
  <c r="AI58" i="24"/>
  <c r="AH58" i="24"/>
  <c r="AG58" i="24"/>
  <c r="AQ57" i="24"/>
  <c r="AP57" i="24"/>
  <c r="AO57" i="24"/>
  <c r="AN57" i="24"/>
  <c r="AM57" i="24"/>
  <c r="AL57" i="24"/>
  <c r="AK57" i="24"/>
  <c r="AJ57" i="24"/>
  <c r="AR57" i="24" s="1"/>
  <c r="AI57" i="24"/>
  <c r="AH57" i="24"/>
  <c r="AG57" i="24"/>
  <c r="AQ56" i="24"/>
  <c r="AP56" i="24"/>
  <c r="AO56" i="24"/>
  <c r="AN56" i="24"/>
  <c r="AM56" i="24"/>
  <c r="AL56" i="24"/>
  <c r="AK56" i="24"/>
  <c r="AJ56" i="24"/>
  <c r="AR56" i="24" s="1"/>
  <c r="AI56" i="24"/>
  <c r="AH56" i="24"/>
  <c r="AG56" i="24"/>
  <c r="AQ55" i="24"/>
  <c r="AP55" i="24"/>
  <c r="AO55" i="24"/>
  <c r="AN55" i="24"/>
  <c r="AM55" i="24"/>
  <c r="AL55" i="24"/>
  <c r="AK55" i="24"/>
  <c r="AJ55" i="24"/>
  <c r="AR55" i="24" s="1"/>
  <c r="AI55" i="24"/>
  <c r="AH55" i="24"/>
  <c r="AG55" i="24"/>
  <c r="AQ54" i="24"/>
  <c r="AP54" i="24"/>
  <c r="AO54" i="24"/>
  <c r="AN54" i="24"/>
  <c r="AM54" i="24"/>
  <c r="AL54" i="24"/>
  <c r="AK54" i="24"/>
  <c r="AJ54" i="24"/>
  <c r="AR54" i="24" s="1"/>
  <c r="AI54" i="24"/>
  <c r="AH54" i="24"/>
  <c r="AG54" i="24"/>
  <c r="AQ53" i="24"/>
  <c r="AP53" i="24"/>
  <c r="AO53" i="24"/>
  <c r="AN53" i="24"/>
  <c r="AM53" i="24"/>
  <c r="AL53" i="24"/>
  <c r="AK53" i="24"/>
  <c r="AJ53" i="24"/>
  <c r="AR53" i="24" s="1"/>
  <c r="AI53" i="24"/>
  <c r="AH53" i="24"/>
  <c r="AG53" i="24"/>
  <c r="AQ52" i="24"/>
  <c r="AP52" i="24"/>
  <c r="AO52" i="24"/>
  <c r="AN52" i="24"/>
  <c r="AM52" i="24"/>
  <c r="AL52" i="24"/>
  <c r="AK52" i="24"/>
  <c r="AJ52" i="24"/>
  <c r="AR52" i="24" s="1"/>
  <c r="AI52" i="24"/>
  <c r="AH52" i="24"/>
  <c r="AG52" i="24"/>
  <c r="AQ51" i="24"/>
  <c r="AP51" i="24"/>
  <c r="AO51" i="24"/>
  <c r="AN51" i="24"/>
  <c r="AM51" i="24"/>
  <c r="AL51" i="24"/>
  <c r="AK51" i="24"/>
  <c r="AJ51" i="24"/>
  <c r="AR51" i="24" s="1"/>
  <c r="AI51" i="24"/>
  <c r="AH51" i="24"/>
  <c r="AG51" i="24"/>
  <c r="AQ50" i="24"/>
  <c r="AP50" i="24"/>
  <c r="AO50" i="24"/>
  <c r="AN50" i="24"/>
  <c r="AM50" i="24"/>
  <c r="AL50" i="24"/>
  <c r="AK50" i="24"/>
  <c r="AJ50" i="24"/>
  <c r="AR50" i="24" s="1"/>
  <c r="AI50" i="24"/>
  <c r="AH50" i="24"/>
  <c r="AG50" i="24"/>
  <c r="AQ49" i="24"/>
  <c r="AP49" i="24"/>
  <c r="AO49" i="24"/>
  <c r="AN49" i="24"/>
  <c r="AM49" i="24"/>
  <c r="AL49" i="24"/>
  <c r="AK49" i="24"/>
  <c r="AJ49" i="24"/>
  <c r="AR49" i="24" s="1"/>
  <c r="AI49" i="24"/>
  <c r="AH49" i="24"/>
  <c r="AG49" i="24"/>
  <c r="AQ48" i="24"/>
  <c r="AP48" i="24"/>
  <c r="AO48" i="24"/>
  <c r="AN48" i="24"/>
  <c r="AM48" i="24"/>
  <c r="AL48" i="24"/>
  <c r="AK48" i="24"/>
  <c r="AJ48" i="24"/>
  <c r="AR48" i="24" s="1"/>
  <c r="AI48" i="24"/>
  <c r="AH48" i="24"/>
  <c r="AG48" i="24"/>
  <c r="AQ47" i="24"/>
  <c r="AP47" i="24"/>
  <c r="AO47" i="24"/>
  <c r="AN47" i="24"/>
  <c r="AM47" i="24"/>
  <c r="AL47" i="24"/>
  <c r="AK47" i="24"/>
  <c r="AJ47" i="24"/>
  <c r="AR47" i="24" s="1"/>
  <c r="AI47" i="24"/>
  <c r="AH47" i="24"/>
  <c r="AG47" i="24"/>
  <c r="AQ46" i="24"/>
  <c r="AP46" i="24"/>
  <c r="AO46" i="24"/>
  <c r="AN46" i="24"/>
  <c r="AM46" i="24"/>
  <c r="AL46" i="24"/>
  <c r="AK46" i="24"/>
  <c r="AJ46" i="24"/>
  <c r="AR46" i="24" s="1"/>
  <c r="AI46" i="24"/>
  <c r="AH46" i="24"/>
  <c r="AG46" i="24"/>
  <c r="AQ45" i="24"/>
  <c r="AP45" i="24"/>
  <c r="AO45" i="24"/>
  <c r="AN45" i="24"/>
  <c r="AM45" i="24"/>
  <c r="AL45" i="24"/>
  <c r="AK45" i="24"/>
  <c r="AJ45" i="24"/>
  <c r="AR45" i="24" s="1"/>
  <c r="AI45" i="24"/>
  <c r="AH45" i="24"/>
  <c r="AG45" i="24"/>
  <c r="AQ44" i="24"/>
  <c r="AP44" i="24"/>
  <c r="AO44" i="24"/>
  <c r="AN44" i="24"/>
  <c r="AM44" i="24"/>
  <c r="AL44" i="24"/>
  <c r="AK44" i="24"/>
  <c r="AJ44" i="24"/>
  <c r="AR44" i="24" s="1"/>
  <c r="AI44" i="24"/>
  <c r="AH44" i="24"/>
  <c r="AG44" i="24"/>
  <c r="AQ43" i="24"/>
  <c r="AP43" i="24"/>
  <c r="AO43" i="24"/>
  <c r="AN43" i="24"/>
  <c r="AM43" i="24"/>
  <c r="AL43" i="24"/>
  <c r="AK43" i="24"/>
  <c r="AJ43" i="24"/>
  <c r="AR43" i="24" s="1"/>
  <c r="AI43" i="24"/>
  <c r="AH43" i="24"/>
  <c r="AG43" i="24"/>
  <c r="AQ42" i="24"/>
  <c r="AP42" i="24"/>
  <c r="AO42" i="24"/>
  <c r="AN42" i="24"/>
  <c r="AM42" i="24"/>
  <c r="AL42" i="24"/>
  <c r="AK42" i="24"/>
  <c r="AJ42" i="24"/>
  <c r="AR42" i="24" s="1"/>
  <c r="AI42" i="24"/>
  <c r="AH42" i="24"/>
  <c r="AG42" i="24"/>
  <c r="AQ41" i="24"/>
  <c r="AP41" i="24"/>
  <c r="AO41" i="24"/>
  <c r="AN41" i="24"/>
  <c r="AM41" i="24"/>
  <c r="AL41" i="24"/>
  <c r="AK41" i="24"/>
  <c r="AJ41" i="24"/>
  <c r="AR41" i="24" s="1"/>
  <c r="AI41" i="24"/>
  <c r="AH41" i="24"/>
  <c r="AG41" i="24"/>
  <c r="AQ40" i="24"/>
  <c r="AP40" i="24"/>
  <c r="AO40" i="24"/>
  <c r="AN40" i="24"/>
  <c r="AM40" i="24"/>
  <c r="AL40" i="24"/>
  <c r="AK40" i="24"/>
  <c r="AJ40" i="24"/>
  <c r="AR40" i="24" s="1"/>
  <c r="AI40" i="24"/>
  <c r="AH40" i="24"/>
  <c r="AG40" i="24"/>
  <c r="AQ39" i="24"/>
  <c r="AP39" i="24"/>
  <c r="AO39" i="24"/>
  <c r="AN39" i="24"/>
  <c r="AM39" i="24"/>
  <c r="AL39" i="24"/>
  <c r="AK39" i="24"/>
  <c r="AJ39" i="24"/>
  <c r="AR39" i="24" s="1"/>
  <c r="AI39" i="24"/>
  <c r="AH39" i="24"/>
  <c r="AG39" i="24"/>
  <c r="AQ38" i="24"/>
  <c r="AP38" i="24"/>
  <c r="AO38" i="24"/>
  <c r="AN38" i="24"/>
  <c r="AM38" i="24"/>
  <c r="AL38" i="24"/>
  <c r="AK38" i="24"/>
  <c r="AJ38" i="24"/>
  <c r="AR38" i="24" s="1"/>
  <c r="AI38" i="24"/>
  <c r="AH38" i="24"/>
  <c r="AG38" i="24"/>
  <c r="AQ37" i="24"/>
  <c r="AP37" i="24"/>
  <c r="AO37" i="24"/>
  <c r="AN37" i="24"/>
  <c r="AM37" i="24"/>
  <c r="AL37" i="24"/>
  <c r="AK37" i="24"/>
  <c r="AJ37" i="24"/>
  <c r="AR37" i="24" s="1"/>
  <c r="AI37" i="24"/>
  <c r="AH37" i="24"/>
  <c r="AG37" i="24"/>
  <c r="AQ36" i="24"/>
  <c r="AP36" i="24"/>
  <c r="AO36" i="24"/>
  <c r="AN36" i="24"/>
  <c r="AM36" i="24"/>
  <c r="AL36" i="24"/>
  <c r="AK36" i="24"/>
  <c r="AJ36" i="24"/>
  <c r="AR36" i="24" s="1"/>
  <c r="AI36" i="24"/>
  <c r="AH36" i="24"/>
  <c r="AG36" i="24"/>
  <c r="AQ35" i="24"/>
  <c r="AP35" i="24"/>
  <c r="AO35" i="24"/>
  <c r="AN35" i="24"/>
  <c r="AM35" i="24"/>
  <c r="AL35" i="24"/>
  <c r="AK35" i="24"/>
  <c r="AJ35" i="24"/>
  <c r="AR35" i="24" s="1"/>
  <c r="AI35" i="24"/>
  <c r="AH35" i="24"/>
  <c r="AG35" i="24"/>
  <c r="AQ34" i="24"/>
  <c r="AP34" i="24"/>
  <c r="AO34" i="24"/>
  <c r="AN34" i="24"/>
  <c r="AM34" i="24"/>
  <c r="AL34" i="24"/>
  <c r="AK34" i="24"/>
  <c r="AJ34" i="24"/>
  <c r="AR34" i="24" s="1"/>
  <c r="AI34" i="24"/>
  <c r="AH34" i="24"/>
  <c r="AG34" i="24"/>
  <c r="AQ33" i="24"/>
  <c r="AP33" i="24"/>
  <c r="AO33" i="24"/>
  <c r="AN33" i="24"/>
  <c r="AM33" i="24"/>
  <c r="AL33" i="24"/>
  <c r="AK33" i="24"/>
  <c r="AJ33" i="24"/>
  <c r="AR33" i="24" s="1"/>
  <c r="AI33" i="24"/>
  <c r="AH33" i="24"/>
  <c r="AG33" i="24"/>
  <c r="AQ32" i="24"/>
  <c r="AP32" i="24"/>
  <c r="AO32" i="24"/>
  <c r="AN32" i="24"/>
  <c r="AM32" i="24"/>
  <c r="AL32" i="24"/>
  <c r="AK32" i="24"/>
  <c r="AJ32" i="24"/>
  <c r="AR32" i="24" s="1"/>
  <c r="AI32" i="24"/>
  <c r="AH32" i="24"/>
  <c r="AG32" i="24"/>
  <c r="AQ31" i="24"/>
  <c r="AP31" i="24"/>
  <c r="AO31" i="24"/>
  <c r="AN31" i="24"/>
  <c r="AM31" i="24"/>
  <c r="AL31" i="24"/>
  <c r="AK31" i="24"/>
  <c r="AJ31" i="24"/>
  <c r="AR31" i="24" s="1"/>
  <c r="AI31" i="24"/>
  <c r="AH31" i="24"/>
  <c r="AG31" i="24"/>
  <c r="AQ30" i="24"/>
  <c r="AP30" i="24"/>
  <c r="AO30" i="24"/>
  <c r="AN30" i="24"/>
  <c r="AM30" i="24"/>
  <c r="AL30" i="24"/>
  <c r="AK30" i="24"/>
  <c r="AJ30" i="24"/>
  <c r="AR30" i="24" s="1"/>
  <c r="AI30" i="24"/>
  <c r="AH30" i="24"/>
  <c r="AG30" i="24"/>
  <c r="AQ29" i="24"/>
  <c r="AP29" i="24"/>
  <c r="AO29" i="24"/>
  <c r="AN29" i="24"/>
  <c r="AM29" i="24"/>
  <c r="AL29" i="24"/>
  <c r="AK29" i="24"/>
  <c r="AJ29" i="24"/>
  <c r="AR29" i="24" s="1"/>
  <c r="AI29" i="24"/>
  <c r="AH29" i="24"/>
  <c r="AG29" i="24"/>
  <c r="AQ28" i="24"/>
  <c r="AP28" i="24"/>
  <c r="AO28" i="24"/>
  <c r="AN28" i="24"/>
  <c r="AM28" i="24"/>
  <c r="AL28" i="24"/>
  <c r="AK28" i="24"/>
  <c r="AJ28" i="24"/>
  <c r="AR28" i="24" s="1"/>
  <c r="AI28" i="24"/>
  <c r="AH28" i="24"/>
  <c r="AG28" i="24"/>
  <c r="AQ27" i="24"/>
  <c r="AP27" i="24"/>
  <c r="AO27" i="24"/>
  <c r="AN27" i="24"/>
  <c r="AM27" i="24"/>
  <c r="AL27" i="24"/>
  <c r="AK27" i="24"/>
  <c r="AJ27" i="24"/>
  <c r="AR27" i="24" s="1"/>
  <c r="AI27" i="24"/>
  <c r="AH27" i="24"/>
  <c r="AG27" i="24"/>
  <c r="AQ26" i="24"/>
  <c r="AP26" i="24"/>
  <c r="AO26" i="24"/>
  <c r="AN26" i="24"/>
  <c r="AM26" i="24"/>
  <c r="AL26" i="24"/>
  <c r="AK26" i="24"/>
  <c r="AJ26" i="24"/>
  <c r="AR26" i="24" s="1"/>
  <c r="AI26" i="24"/>
  <c r="AH26" i="24"/>
  <c r="AG26" i="24"/>
  <c r="AQ25" i="24"/>
  <c r="AP25" i="24"/>
  <c r="AO25" i="24"/>
  <c r="AN25" i="24"/>
  <c r="AM25" i="24"/>
  <c r="AL25" i="24"/>
  <c r="AK25" i="24"/>
  <c r="AJ25" i="24"/>
  <c r="AR25" i="24" s="1"/>
  <c r="AI25" i="24"/>
  <c r="AH25" i="24"/>
  <c r="AG25" i="24"/>
  <c r="AQ24" i="24"/>
  <c r="AP24" i="24"/>
  <c r="AO24" i="24"/>
  <c r="AN24" i="24"/>
  <c r="AM24" i="24"/>
  <c r="AL24" i="24"/>
  <c r="AK24" i="24"/>
  <c r="AJ24" i="24"/>
  <c r="AR24" i="24" s="1"/>
  <c r="AI24" i="24"/>
  <c r="AH24" i="24"/>
  <c r="AG24" i="24"/>
  <c r="AQ23" i="24"/>
  <c r="AP23" i="24"/>
  <c r="AO23" i="24"/>
  <c r="AN23" i="24"/>
  <c r="AM23" i="24"/>
  <c r="AL23" i="24"/>
  <c r="AK23" i="24"/>
  <c r="AJ23" i="24"/>
  <c r="AR23" i="24" s="1"/>
  <c r="AI23" i="24"/>
  <c r="AH23" i="24"/>
  <c r="AG23" i="24"/>
  <c r="AQ22" i="24"/>
  <c r="AP22" i="24"/>
  <c r="AO22" i="24"/>
  <c r="AN22" i="24"/>
  <c r="AM22" i="24"/>
  <c r="AL22" i="24"/>
  <c r="AK22" i="24"/>
  <c r="AJ22" i="24"/>
  <c r="AR22" i="24" s="1"/>
  <c r="AI22" i="24"/>
  <c r="AH22" i="24"/>
  <c r="AG22" i="24"/>
  <c r="AQ21" i="24"/>
  <c r="AP21" i="24"/>
  <c r="AO21" i="24"/>
  <c r="AN21" i="24"/>
  <c r="AM21" i="24"/>
  <c r="AL21" i="24"/>
  <c r="AK21" i="24"/>
  <c r="AJ21" i="24"/>
  <c r="AR21" i="24" s="1"/>
  <c r="AI21" i="24"/>
  <c r="AH21" i="24"/>
  <c r="AG21" i="24"/>
  <c r="AQ20" i="24"/>
  <c r="AP20" i="24"/>
  <c r="AO20" i="24"/>
  <c r="AN20" i="24"/>
  <c r="AM20" i="24"/>
  <c r="AL20" i="24"/>
  <c r="AK20" i="24"/>
  <c r="AJ20" i="24"/>
  <c r="AR20" i="24" s="1"/>
  <c r="AI20" i="24"/>
  <c r="AH20" i="24"/>
  <c r="AG20" i="24"/>
  <c r="AQ19" i="24"/>
  <c r="AP19" i="24"/>
  <c r="AO19" i="24"/>
  <c r="AN19" i="24"/>
  <c r="AM19" i="24"/>
  <c r="AL19" i="24"/>
  <c r="AK19" i="24"/>
  <c r="AJ19" i="24"/>
  <c r="AR19" i="24" s="1"/>
  <c r="AI19" i="24"/>
  <c r="AH19" i="24"/>
  <c r="AG19" i="24"/>
  <c r="AQ18" i="24"/>
  <c r="AP18" i="24"/>
  <c r="AO18" i="24"/>
  <c r="AN18" i="24"/>
  <c r="AM18" i="24"/>
  <c r="AL18" i="24"/>
  <c r="AK18" i="24"/>
  <c r="AJ18" i="24"/>
  <c r="AR18" i="24" s="1"/>
  <c r="AI18" i="24"/>
  <c r="AH18" i="24"/>
  <c r="AG18" i="24"/>
  <c r="AQ17" i="24"/>
  <c r="AP17" i="24"/>
  <c r="AO17" i="24"/>
  <c r="AN17" i="24"/>
  <c r="AM17" i="24"/>
  <c r="AL17" i="24"/>
  <c r="AK17" i="24"/>
  <c r="AJ17" i="24"/>
  <c r="AR17" i="24" s="1"/>
  <c r="AI17" i="24"/>
  <c r="AH17" i="24"/>
  <c r="AG17" i="24"/>
  <c r="AQ16" i="24"/>
  <c r="AP16" i="24"/>
  <c r="AO16" i="24"/>
  <c r="AN16" i="24"/>
  <c r="AM16" i="24"/>
  <c r="AL16" i="24"/>
  <c r="AK16" i="24"/>
  <c r="AJ16" i="24"/>
  <c r="AR16" i="24" s="1"/>
  <c r="AI16" i="24"/>
  <c r="AH16" i="24"/>
  <c r="AG16" i="24"/>
  <c r="AQ15" i="24"/>
  <c r="AP15" i="24"/>
  <c r="AO15" i="24"/>
  <c r="AN15" i="24"/>
  <c r="AM15" i="24"/>
  <c r="AL15" i="24"/>
  <c r="AK15" i="24"/>
  <c r="AJ15" i="24"/>
  <c r="AR15" i="24" s="1"/>
  <c r="AI15" i="24"/>
  <c r="AH15" i="24"/>
  <c r="AG15" i="24"/>
  <c r="AQ14" i="24"/>
  <c r="AP14" i="24"/>
  <c r="AO14" i="24"/>
  <c r="AN14" i="24"/>
  <c r="AM14" i="24"/>
  <c r="AL14" i="24"/>
  <c r="AK14" i="24"/>
  <c r="AJ14" i="24"/>
  <c r="AR14" i="24" s="1"/>
  <c r="AI14" i="24"/>
  <c r="AH14" i="24"/>
  <c r="AG14" i="24"/>
  <c r="AQ13" i="24"/>
  <c r="AP13" i="24"/>
  <c r="AO13" i="24"/>
  <c r="AN13" i="24"/>
  <c r="AM13" i="24"/>
  <c r="AL13" i="24"/>
  <c r="AK13" i="24"/>
  <c r="AJ13" i="24"/>
  <c r="AR13" i="24" s="1"/>
  <c r="AI13" i="24"/>
  <c r="AH13" i="24"/>
  <c r="AG13" i="24"/>
  <c r="AQ12" i="24"/>
  <c r="AP12" i="24"/>
  <c r="AO12" i="24"/>
  <c r="AN12" i="24"/>
  <c r="AM12" i="24"/>
  <c r="AL12" i="24"/>
  <c r="AK12" i="24"/>
  <c r="AJ12" i="24"/>
  <c r="AR12" i="24" s="1"/>
  <c r="AI12" i="24"/>
  <c r="AH12" i="24"/>
  <c r="AG12" i="24"/>
  <c r="AQ11" i="24"/>
  <c r="AP11" i="24"/>
  <c r="AO11" i="24"/>
  <c r="AN11" i="24"/>
  <c r="AM11" i="24"/>
  <c r="AL11" i="24"/>
  <c r="AK11" i="24"/>
  <c r="AJ11" i="24"/>
  <c r="AR11" i="24" s="1"/>
  <c r="AI11" i="24"/>
  <c r="AH11" i="24"/>
  <c r="AG11" i="24"/>
  <c r="AQ10" i="24"/>
  <c r="AP10" i="24"/>
  <c r="AO10" i="24"/>
  <c r="AN10" i="24"/>
  <c r="AM10" i="24"/>
  <c r="AL10" i="24"/>
  <c r="AK10" i="24"/>
  <c r="AJ10" i="24"/>
  <c r="AR10" i="24" s="1"/>
  <c r="AI10" i="24"/>
  <c r="AH10" i="24"/>
  <c r="AG10" i="24"/>
  <c r="AQ9" i="24"/>
  <c r="AP9" i="24"/>
  <c r="AO9" i="24"/>
  <c r="AN9" i="24"/>
  <c r="AM9" i="24"/>
  <c r="AL9" i="24"/>
  <c r="AK9" i="24"/>
  <c r="AJ9" i="24"/>
  <c r="AR9" i="24" s="1"/>
  <c r="AI9" i="24"/>
  <c r="AH9" i="24"/>
  <c r="AG9" i="24"/>
  <c r="AQ8" i="24"/>
  <c r="AP8" i="24"/>
  <c r="AO8" i="24"/>
  <c r="AN8" i="24"/>
  <c r="AM8" i="24"/>
  <c r="AL8" i="24"/>
  <c r="AK8" i="24"/>
  <c r="AJ8" i="24"/>
  <c r="AR8" i="24" s="1"/>
  <c r="AI8" i="24"/>
  <c r="AH8" i="24"/>
  <c r="AG8" i="24"/>
  <c r="AQ7" i="24"/>
  <c r="AP7" i="24"/>
  <c r="AO7" i="24"/>
  <c r="AN7" i="24"/>
  <c r="AM7" i="24"/>
  <c r="AL7" i="24"/>
  <c r="AK7" i="24"/>
  <c r="AJ7" i="24"/>
  <c r="AR7" i="24" s="1"/>
  <c r="AI7" i="24"/>
  <c r="AH7" i="24"/>
  <c r="AG7" i="24"/>
  <c r="AQ6" i="24"/>
  <c r="AP6" i="24"/>
  <c r="AO6" i="24"/>
  <c r="AN6" i="24"/>
  <c r="AM6" i="24"/>
  <c r="AL6" i="24"/>
  <c r="AK6" i="24"/>
  <c r="AJ6" i="24"/>
  <c r="AR6" i="24" s="1"/>
  <c r="AI6" i="24"/>
  <c r="AH6" i="24"/>
  <c r="AG6" i="24"/>
  <c r="AF4" i="24"/>
  <c r="AE4" i="24"/>
  <c r="AD4" i="24"/>
  <c r="AC4" i="24"/>
  <c r="AB4" i="24"/>
  <c r="AA4" i="24"/>
  <c r="Z4" i="24"/>
  <c r="Y4" i="24"/>
  <c r="X4" i="24"/>
  <c r="W4" i="24"/>
  <c r="V4" i="24"/>
  <c r="U4" i="24"/>
  <c r="T4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B4" i="24"/>
  <c r="AQ165" i="23"/>
  <c r="AP165" i="23"/>
  <c r="AO165" i="23"/>
  <c r="AN165" i="23"/>
  <c r="AM165" i="23"/>
  <c r="AL165" i="23"/>
  <c r="AK165" i="23"/>
  <c r="AJ165" i="23"/>
  <c r="AI165" i="23"/>
  <c r="AH165" i="23"/>
  <c r="AG165" i="23"/>
  <c r="AQ164" i="23"/>
  <c r="AP164" i="23"/>
  <c r="AO164" i="23"/>
  <c r="AN164" i="23"/>
  <c r="AM164" i="23"/>
  <c r="AL164" i="23"/>
  <c r="AK164" i="23"/>
  <c r="AJ164" i="23"/>
  <c r="AI164" i="23"/>
  <c r="AH164" i="23"/>
  <c r="AG164" i="23"/>
  <c r="AQ163" i="23"/>
  <c r="AP163" i="23"/>
  <c r="AO163" i="23"/>
  <c r="AN163" i="23"/>
  <c r="AM163" i="23"/>
  <c r="AL163" i="23"/>
  <c r="AK163" i="23"/>
  <c r="AJ163" i="23"/>
  <c r="AI163" i="23"/>
  <c r="AH163" i="23"/>
  <c r="AR163" i="23" s="1"/>
  <c r="AG163" i="23"/>
  <c r="AQ162" i="23"/>
  <c r="AP162" i="23"/>
  <c r="AO162" i="23"/>
  <c r="AN162" i="23"/>
  <c r="AM162" i="23"/>
  <c r="AL162" i="23"/>
  <c r="AK162" i="23"/>
  <c r="AJ162" i="23"/>
  <c r="AI162" i="23"/>
  <c r="AH162" i="23"/>
  <c r="AR162" i="23" s="1"/>
  <c r="AG162" i="23"/>
  <c r="AQ161" i="23"/>
  <c r="AP161" i="23"/>
  <c r="AO161" i="23"/>
  <c r="AN161" i="23"/>
  <c r="AM161" i="23"/>
  <c r="AL161" i="23"/>
  <c r="AK161" i="23"/>
  <c r="AJ161" i="23"/>
  <c r="AI161" i="23"/>
  <c r="AH161" i="23"/>
  <c r="AG161" i="23"/>
  <c r="AQ160" i="23"/>
  <c r="AP160" i="23"/>
  <c r="AO160" i="23"/>
  <c r="AN160" i="23"/>
  <c r="AM160" i="23"/>
  <c r="AL160" i="23"/>
  <c r="AK160" i="23"/>
  <c r="AJ160" i="23"/>
  <c r="AI160" i="23"/>
  <c r="AH160" i="23"/>
  <c r="AG160" i="23"/>
  <c r="AQ159" i="23"/>
  <c r="AP159" i="23"/>
  <c r="AO159" i="23"/>
  <c r="AN159" i="23"/>
  <c r="AM159" i="23"/>
  <c r="AL159" i="23"/>
  <c r="AK159" i="23"/>
  <c r="AJ159" i="23"/>
  <c r="AI159" i="23"/>
  <c r="AH159" i="23"/>
  <c r="AR159" i="23" s="1"/>
  <c r="AG159" i="23"/>
  <c r="AQ158" i="23"/>
  <c r="AP158" i="23"/>
  <c r="AO158" i="23"/>
  <c r="AN158" i="23"/>
  <c r="AM158" i="23"/>
  <c r="AL158" i="23"/>
  <c r="AK158" i="23"/>
  <c r="AJ158" i="23"/>
  <c r="AI158" i="23"/>
  <c r="AH158" i="23"/>
  <c r="AR158" i="23" s="1"/>
  <c r="AG158" i="23"/>
  <c r="AQ157" i="23"/>
  <c r="AP157" i="23"/>
  <c r="AO157" i="23"/>
  <c r="AN157" i="23"/>
  <c r="AM157" i="23"/>
  <c r="AL157" i="23"/>
  <c r="AK157" i="23"/>
  <c r="AJ157" i="23"/>
  <c r="AI157" i="23"/>
  <c r="AH157" i="23"/>
  <c r="AG157" i="23"/>
  <c r="AQ156" i="23"/>
  <c r="AP156" i="23"/>
  <c r="AO156" i="23"/>
  <c r="AN156" i="23"/>
  <c r="AM156" i="23"/>
  <c r="AL156" i="23"/>
  <c r="AK156" i="23"/>
  <c r="AJ156" i="23"/>
  <c r="AI156" i="23"/>
  <c r="AH156" i="23"/>
  <c r="AG156" i="23"/>
  <c r="AQ155" i="23"/>
  <c r="AP155" i="23"/>
  <c r="AO155" i="23"/>
  <c r="AN155" i="23"/>
  <c r="AM155" i="23"/>
  <c r="AL155" i="23"/>
  <c r="AK155" i="23"/>
  <c r="AJ155" i="23"/>
  <c r="AI155" i="23"/>
  <c r="AH155" i="23"/>
  <c r="AR155" i="23" s="1"/>
  <c r="AG155" i="23"/>
  <c r="AQ154" i="23"/>
  <c r="AP154" i="23"/>
  <c r="AO154" i="23"/>
  <c r="AN154" i="23"/>
  <c r="AM154" i="23"/>
  <c r="AL154" i="23"/>
  <c r="AK154" i="23"/>
  <c r="AJ154" i="23"/>
  <c r="AI154" i="23"/>
  <c r="AH154" i="23"/>
  <c r="AR154" i="23" s="1"/>
  <c r="AG154" i="23"/>
  <c r="AQ153" i="23"/>
  <c r="AP153" i="23"/>
  <c r="AO153" i="23"/>
  <c r="AN153" i="23"/>
  <c r="AM153" i="23"/>
  <c r="AL153" i="23"/>
  <c r="AK153" i="23"/>
  <c r="AJ153" i="23"/>
  <c r="AI153" i="23"/>
  <c r="AH153" i="23"/>
  <c r="AG153" i="23"/>
  <c r="AQ152" i="23"/>
  <c r="AP152" i="23"/>
  <c r="AO152" i="23"/>
  <c r="AN152" i="23"/>
  <c r="AM152" i="23"/>
  <c r="AL152" i="23"/>
  <c r="AK152" i="23"/>
  <c r="AJ152" i="23"/>
  <c r="AI152" i="23"/>
  <c r="AH152" i="23"/>
  <c r="AG152" i="23"/>
  <c r="AQ151" i="23"/>
  <c r="AP151" i="23"/>
  <c r="AO151" i="23"/>
  <c r="AN151" i="23"/>
  <c r="AM151" i="23"/>
  <c r="AL151" i="23"/>
  <c r="AK151" i="23"/>
  <c r="AJ151" i="23"/>
  <c r="AI151" i="23"/>
  <c r="AH151" i="23"/>
  <c r="AR151" i="23" s="1"/>
  <c r="AG151" i="23"/>
  <c r="AQ150" i="23"/>
  <c r="AP150" i="23"/>
  <c r="AO150" i="23"/>
  <c r="AN150" i="23"/>
  <c r="AM150" i="23"/>
  <c r="AL150" i="23"/>
  <c r="AK150" i="23"/>
  <c r="AJ150" i="23"/>
  <c r="AI150" i="23"/>
  <c r="AH150" i="23"/>
  <c r="AR150" i="23" s="1"/>
  <c r="AG150" i="23"/>
  <c r="AQ149" i="23"/>
  <c r="AP149" i="23"/>
  <c r="AO149" i="23"/>
  <c r="AN149" i="23"/>
  <c r="AM149" i="23"/>
  <c r="AL149" i="23"/>
  <c r="AK149" i="23"/>
  <c r="AJ149" i="23"/>
  <c r="AI149" i="23"/>
  <c r="AH149" i="23"/>
  <c r="AG149" i="23"/>
  <c r="AQ148" i="23"/>
  <c r="AP148" i="23"/>
  <c r="AO148" i="23"/>
  <c r="AN148" i="23"/>
  <c r="AM148" i="23"/>
  <c r="AL148" i="23"/>
  <c r="AK148" i="23"/>
  <c r="AJ148" i="23"/>
  <c r="AI148" i="23"/>
  <c r="AH148" i="23"/>
  <c r="AG148" i="23"/>
  <c r="AQ147" i="23"/>
  <c r="AP147" i="23"/>
  <c r="AO147" i="23"/>
  <c r="AN147" i="23"/>
  <c r="AM147" i="23"/>
  <c r="AL147" i="23"/>
  <c r="AK147" i="23"/>
  <c r="AJ147" i="23"/>
  <c r="AI147" i="23"/>
  <c r="AH147" i="23"/>
  <c r="AR147" i="23" s="1"/>
  <c r="AG147" i="23"/>
  <c r="AQ146" i="23"/>
  <c r="AP146" i="23"/>
  <c r="AO146" i="23"/>
  <c r="AN146" i="23"/>
  <c r="AM146" i="23"/>
  <c r="AL146" i="23"/>
  <c r="AK146" i="23"/>
  <c r="AJ146" i="23"/>
  <c r="AI146" i="23"/>
  <c r="AH146" i="23"/>
  <c r="AR146" i="23" s="1"/>
  <c r="AG146" i="23"/>
  <c r="AQ145" i="23"/>
  <c r="AP145" i="23"/>
  <c r="AO145" i="23"/>
  <c r="AN145" i="23"/>
  <c r="AM145" i="23"/>
  <c r="AL145" i="23"/>
  <c r="AK145" i="23"/>
  <c r="AJ145" i="23"/>
  <c r="AI145" i="23"/>
  <c r="AH145" i="23"/>
  <c r="AG145" i="23"/>
  <c r="AQ144" i="23"/>
  <c r="AP144" i="23"/>
  <c r="AO144" i="23"/>
  <c r="AN144" i="23"/>
  <c r="AM144" i="23"/>
  <c r="AL144" i="23"/>
  <c r="AK144" i="23"/>
  <c r="AJ144" i="23"/>
  <c r="AI144" i="23"/>
  <c r="AH144" i="23"/>
  <c r="AG144" i="23"/>
  <c r="AQ143" i="23"/>
  <c r="AP143" i="23"/>
  <c r="AO143" i="23"/>
  <c r="AN143" i="23"/>
  <c r="AM143" i="23"/>
  <c r="AL143" i="23"/>
  <c r="AK143" i="23"/>
  <c r="AJ143" i="23"/>
  <c r="AI143" i="23"/>
  <c r="AH143" i="23"/>
  <c r="AR143" i="23" s="1"/>
  <c r="AG143" i="23"/>
  <c r="AQ142" i="23"/>
  <c r="AP142" i="23"/>
  <c r="AO142" i="23"/>
  <c r="AN142" i="23"/>
  <c r="AM142" i="23"/>
  <c r="AL142" i="23"/>
  <c r="AK142" i="23"/>
  <c r="AJ142" i="23"/>
  <c r="AI142" i="23"/>
  <c r="AH142" i="23"/>
  <c r="AR142" i="23" s="1"/>
  <c r="AG142" i="23"/>
  <c r="AQ141" i="23"/>
  <c r="AP141" i="23"/>
  <c r="AO141" i="23"/>
  <c r="AN141" i="23"/>
  <c r="AM141" i="23"/>
  <c r="AL141" i="23"/>
  <c r="AK141" i="23"/>
  <c r="AJ141" i="23"/>
  <c r="AI141" i="23"/>
  <c r="AH141" i="23"/>
  <c r="AG141" i="23"/>
  <c r="AQ140" i="23"/>
  <c r="AP140" i="23"/>
  <c r="AO140" i="23"/>
  <c r="AN140" i="23"/>
  <c r="AM140" i="23"/>
  <c r="AL140" i="23"/>
  <c r="AK140" i="23"/>
  <c r="AJ140" i="23"/>
  <c r="AI140" i="23"/>
  <c r="AH140" i="23"/>
  <c r="AG140" i="23"/>
  <c r="AQ139" i="23"/>
  <c r="AP139" i="23"/>
  <c r="AO139" i="23"/>
  <c r="AN139" i="23"/>
  <c r="AM139" i="23"/>
  <c r="AL139" i="23"/>
  <c r="AK139" i="23"/>
  <c r="AJ139" i="23"/>
  <c r="AI139" i="23"/>
  <c r="AH139" i="23"/>
  <c r="AR139" i="23" s="1"/>
  <c r="AG139" i="23"/>
  <c r="AQ138" i="23"/>
  <c r="AP138" i="23"/>
  <c r="AO138" i="23"/>
  <c r="AN138" i="23"/>
  <c r="AM138" i="23"/>
  <c r="AL138" i="23"/>
  <c r="AK138" i="23"/>
  <c r="AJ138" i="23"/>
  <c r="AI138" i="23"/>
  <c r="AH138" i="23"/>
  <c r="AR138" i="23" s="1"/>
  <c r="AG138" i="23"/>
  <c r="AQ137" i="23"/>
  <c r="AP137" i="23"/>
  <c r="AO137" i="23"/>
  <c r="AN137" i="23"/>
  <c r="AM137" i="23"/>
  <c r="AL137" i="23"/>
  <c r="AK137" i="23"/>
  <c r="AJ137" i="23"/>
  <c r="AI137" i="23"/>
  <c r="AH137" i="23"/>
  <c r="AG137" i="23"/>
  <c r="AQ136" i="23"/>
  <c r="AP136" i="23"/>
  <c r="AO136" i="23"/>
  <c r="AN136" i="23"/>
  <c r="AM136" i="23"/>
  <c r="AL136" i="23"/>
  <c r="AK136" i="23"/>
  <c r="AJ136" i="23"/>
  <c r="AI136" i="23"/>
  <c r="AH136" i="23"/>
  <c r="AG136" i="23"/>
  <c r="AQ135" i="23"/>
  <c r="AP135" i="23"/>
  <c r="AO135" i="23"/>
  <c r="AN135" i="23"/>
  <c r="AM135" i="23"/>
  <c r="AL135" i="23"/>
  <c r="AK135" i="23"/>
  <c r="AJ135" i="23"/>
  <c r="AI135" i="23"/>
  <c r="AH135" i="23"/>
  <c r="AR135" i="23" s="1"/>
  <c r="AG135" i="23"/>
  <c r="AQ134" i="23"/>
  <c r="AP134" i="23"/>
  <c r="AO134" i="23"/>
  <c r="AN134" i="23"/>
  <c r="AM134" i="23"/>
  <c r="AL134" i="23"/>
  <c r="AK134" i="23"/>
  <c r="AJ134" i="23"/>
  <c r="AI134" i="23"/>
  <c r="AH134" i="23"/>
  <c r="AR134" i="23" s="1"/>
  <c r="AG134" i="23"/>
  <c r="AQ133" i="23"/>
  <c r="AP133" i="23"/>
  <c r="AO133" i="23"/>
  <c r="AN133" i="23"/>
  <c r="AM133" i="23"/>
  <c r="AL133" i="23"/>
  <c r="AK133" i="23"/>
  <c r="AJ133" i="23"/>
  <c r="AI133" i="23"/>
  <c r="AH133" i="23"/>
  <c r="AG133" i="23"/>
  <c r="AQ132" i="23"/>
  <c r="AP132" i="23"/>
  <c r="AO132" i="23"/>
  <c r="AN132" i="23"/>
  <c r="AM132" i="23"/>
  <c r="AL132" i="23"/>
  <c r="AK132" i="23"/>
  <c r="AJ132" i="23"/>
  <c r="AI132" i="23"/>
  <c r="AH132" i="23"/>
  <c r="AG132" i="23"/>
  <c r="AQ131" i="23"/>
  <c r="AP131" i="23"/>
  <c r="AO131" i="23"/>
  <c r="AN131" i="23"/>
  <c r="AM131" i="23"/>
  <c r="AL131" i="23"/>
  <c r="AK131" i="23"/>
  <c r="AJ131" i="23"/>
  <c r="AI131" i="23"/>
  <c r="AH131" i="23"/>
  <c r="AR131" i="23" s="1"/>
  <c r="AG131" i="23"/>
  <c r="AQ130" i="23"/>
  <c r="AP130" i="23"/>
  <c r="AO130" i="23"/>
  <c r="AN130" i="23"/>
  <c r="AM130" i="23"/>
  <c r="AL130" i="23"/>
  <c r="AK130" i="23"/>
  <c r="AJ130" i="23"/>
  <c r="AI130" i="23"/>
  <c r="AH130" i="23"/>
  <c r="AR130" i="23" s="1"/>
  <c r="AG130" i="23"/>
  <c r="AQ129" i="23"/>
  <c r="AP129" i="23"/>
  <c r="AO129" i="23"/>
  <c r="AN129" i="23"/>
  <c r="AM129" i="23"/>
  <c r="AL129" i="23"/>
  <c r="AK129" i="23"/>
  <c r="AJ129" i="23"/>
  <c r="AI129" i="23"/>
  <c r="AH129" i="23"/>
  <c r="AG129" i="23"/>
  <c r="AQ128" i="23"/>
  <c r="AP128" i="23"/>
  <c r="AO128" i="23"/>
  <c r="AN128" i="23"/>
  <c r="AM128" i="23"/>
  <c r="AL128" i="23"/>
  <c r="AK128" i="23"/>
  <c r="AJ128" i="23"/>
  <c r="AI128" i="23"/>
  <c r="AH128" i="23"/>
  <c r="AG128" i="23"/>
  <c r="AQ127" i="23"/>
  <c r="AP127" i="23"/>
  <c r="AO127" i="23"/>
  <c r="AN127" i="23"/>
  <c r="AM127" i="23"/>
  <c r="AL127" i="23"/>
  <c r="AK127" i="23"/>
  <c r="AJ127" i="23"/>
  <c r="AI127" i="23"/>
  <c r="AH127" i="23"/>
  <c r="AR127" i="23" s="1"/>
  <c r="AG127" i="23"/>
  <c r="AQ126" i="23"/>
  <c r="AP126" i="23"/>
  <c r="AO126" i="23"/>
  <c r="AN126" i="23"/>
  <c r="AM126" i="23"/>
  <c r="AL126" i="23"/>
  <c r="AK126" i="23"/>
  <c r="AJ126" i="23"/>
  <c r="AI126" i="23"/>
  <c r="AH126" i="23"/>
  <c r="AR126" i="23" s="1"/>
  <c r="AG126" i="23"/>
  <c r="AQ125" i="23"/>
  <c r="AP125" i="23"/>
  <c r="AO125" i="23"/>
  <c r="AN125" i="23"/>
  <c r="AM125" i="23"/>
  <c r="AL125" i="23"/>
  <c r="AK125" i="23"/>
  <c r="AJ125" i="23"/>
  <c r="AI125" i="23"/>
  <c r="AH125" i="23"/>
  <c r="AG125" i="23"/>
  <c r="AQ124" i="23"/>
  <c r="AP124" i="23"/>
  <c r="AO124" i="23"/>
  <c r="AN124" i="23"/>
  <c r="AM124" i="23"/>
  <c r="AL124" i="23"/>
  <c r="AK124" i="23"/>
  <c r="AJ124" i="23"/>
  <c r="AI124" i="23"/>
  <c r="AH124" i="23"/>
  <c r="AG124" i="23"/>
  <c r="AQ123" i="23"/>
  <c r="AP123" i="23"/>
  <c r="AO123" i="23"/>
  <c r="AN123" i="23"/>
  <c r="AM123" i="23"/>
  <c r="AL123" i="23"/>
  <c r="AK123" i="23"/>
  <c r="AJ123" i="23"/>
  <c r="AI123" i="23"/>
  <c r="AH123" i="23"/>
  <c r="AR123" i="23" s="1"/>
  <c r="AG123" i="23"/>
  <c r="AQ122" i="23"/>
  <c r="AP122" i="23"/>
  <c r="AO122" i="23"/>
  <c r="AN122" i="23"/>
  <c r="AM122" i="23"/>
  <c r="AL122" i="23"/>
  <c r="AK122" i="23"/>
  <c r="AJ122" i="23"/>
  <c r="AI122" i="23"/>
  <c r="AH122" i="23"/>
  <c r="AR122" i="23" s="1"/>
  <c r="AG122" i="23"/>
  <c r="AQ121" i="23"/>
  <c r="AP121" i="23"/>
  <c r="AO121" i="23"/>
  <c r="AN121" i="23"/>
  <c r="AM121" i="23"/>
  <c r="AL121" i="23"/>
  <c r="AK121" i="23"/>
  <c r="AJ121" i="23"/>
  <c r="AI121" i="23"/>
  <c r="AH121" i="23"/>
  <c r="AG121" i="23"/>
  <c r="AQ120" i="23"/>
  <c r="AP120" i="23"/>
  <c r="AO120" i="23"/>
  <c r="AN120" i="23"/>
  <c r="AM120" i="23"/>
  <c r="AL120" i="23"/>
  <c r="AK120" i="23"/>
  <c r="AJ120" i="23"/>
  <c r="AI120" i="23"/>
  <c r="AH120" i="23"/>
  <c r="AG120" i="23"/>
  <c r="AQ119" i="23"/>
  <c r="AP119" i="23"/>
  <c r="AO119" i="23"/>
  <c r="AN119" i="23"/>
  <c r="AM119" i="23"/>
  <c r="AL119" i="23"/>
  <c r="AK119" i="23"/>
  <c r="AJ119" i="23"/>
  <c r="AI119" i="23"/>
  <c r="AH119" i="23"/>
  <c r="AR119" i="23" s="1"/>
  <c r="AG119" i="23"/>
  <c r="AQ118" i="23"/>
  <c r="AP118" i="23"/>
  <c r="AO118" i="23"/>
  <c r="AN118" i="23"/>
  <c r="AM118" i="23"/>
  <c r="AL118" i="23"/>
  <c r="AK118" i="23"/>
  <c r="AJ118" i="23"/>
  <c r="AI118" i="23"/>
  <c r="AH118" i="23"/>
  <c r="AR118" i="23" s="1"/>
  <c r="AG118" i="23"/>
  <c r="AQ117" i="23"/>
  <c r="AP117" i="23"/>
  <c r="AO117" i="23"/>
  <c r="AN117" i="23"/>
  <c r="AM117" i="23"/>
  <c r="AL117" i="23"/>
  <c r="AK117" i="23"/>
  <c r="AJ117" i="23"/>
  <c r="AI117" i="23"/>
  <c r="AH117" i="23"/>
  <c r="AG117" i="23"/>
  <c r="AQ116" i="23"/>
  <c r="AP116" i="23"/>
  <c r="AO116" i="23"/>
  <c r="AN116" i="23"/>
  <c r="AM116" i="23"/>
  <c r="AL116" i="23"/>
  <c r="AK116" i="23"/>
  <c r="AJ116" i="23"/>
  <c r="AI116" i="23"/>
  <c r="AH116" i="23"/>
  <c r="AG116" i="23"/>
  <c r="AQ115" i="23"/>
  <c r="AP115" i="23"/>
  <c r="AO115" i="23"/>
  <c r="AN115" i="23"/>
  <c r="AM115" i="23"/>
  <c r="AL115" i="23"/>
  <c r="AK115" i="23"/>
  <c r="AJ115" i="23"/>
  <c r="AI115" i="23"/>
  <c r="AH115" i="23"/>
  <c r="AR115" i="23" s="1"/>
  <c r="AG115" i="23"/>
  <c r="AQ114" i="23"/>
  <c r="AP114" i="23"/>
  <c r="AO114" i="23"/>
  <c r="AN114" i="23"/>
  <c r="AM114" i="23"/>
  <c r="AL114" i="23"/>
  <c r="AK114" i="23"/>
  <c r="AJ114" i="23"/>
  <c r="AI114" i="23"/>
  <c r="AH114" i="23"/>
  <c r="AR114" i="23" s="1"/>
  <c r="AG114" i="23"/>
  <c r="AQ113" i="23"/>
  <c r="AP113" i="23"/>
  <c r="AO113" i="23"/>
  <c r="AN113" i="23"/>
  <c r="AM113" i="23"/>
  <c r="AL113" i="23"/>
  <c r="AK113" i="23"/>
  <c r="AJ113" i="23"/>
  <c r="AI113" i="23"/>
  <c r="AH113" i="23"/>
  <c r="AG113" i="23"/>
  <c r="AQ112" i="23"/>
  <c r="AP112" i="23"/>
  <c r="AO112" i="23"/>
  <c r="AN112" i="23"/>
  <c r="AM112" i="23"/>
  <c r="AL112" i="23"/>
  <c r="AK112" i="23"/>
  <c r="AJ112" i="23"/>
  <c r="AI112" i="23"/>
  <c r="AH112" i="23"/>
  <c r="AG112" i="23"/>
  <c r="AQ111" i="23"/>
  <c r="AP111" i="23"/>
  <c r="AO111" i="23"/>
  <c r="AN111" i="23"/>
  <c r="AM111" i="23"/>
  <c r="AL111" i="23"/>
  <c r="AK111" i="23"/>
  <c r="AJ111" i="23"/>
  <c r="AI111" i="23"/>
  <c r="AH111" i="23"/>
  <c r="AR111" i="23" s="1"/>
  <c r="AG111" i="23"/>
  <c r="AQ110" i="23"/>
  <c r="AP110" i="23"/>
  <c r="AO110" i="23"/>
  <c r="AN110" i="23"/>
  <c r="AM110" i="23"/>
  <c r="AL110" i="23"/>
  <c r="AK110" i="23"/>
  <c r="AJ110" i="23"/>
  <c r="AI110" i="23"/>
  <c r="AH110" i="23"/>
  <c r="AR110" i="23" s="1"/>
  <c r="AG110" i="23"/>
  <c r="AQ109" i="23"/>
  <c r="AP109" i="23"/>
  <c r="AO109" i="23"/>
  <c r="AN109" i="23"/>
  <c r="AM109" i="23"/>
  <c r="AL109" i="23"/>
  <c r="AK109" i="23"/>
  <c r="AJ109" i="23"/>
  <c r="AI109" i="23"/>
  <c r="AH109" i="23"/>
  <c r="AG109" i="23"/>
  <c r="AQ108" i="23"/>
  <c r="AP108" i="23"/>
  <c r="AO108" i="23"/>
  <c r="AN108" i="23"/>
  <c r="AM108" i="23"/>
  <c r="AL108" i="23"/>
  <c r="AK108" i="23"/>
  <c r="AJ108" i="23"/>
  <c r="AI108" i="23"/>
  <c r="AH108" i="23"/>
  <c r="AG108" i="23"/>
  <c r="AQ107" i="23"/>
  <c r="AP107" i="23"/>
  <c r="AO107" i="23"/>
  <c r="AN107" i="23"/>
  <c r="AM107" i="23"/>
  <c r="AL107" i="23"/>
  <c r="AK107" i="23"/>
  <c r="AJ107" i="23"/>
  <c r="AI107" i="23"/>
  <c r="AH107" i="23"/>
  <c r="AR107" i="23" s="1"/>
  <c r="AG107" i="23"/>
  <c r="AQ106" i="23"/>
  <c r="AP106" i="23"/>
  <c r="AO106" i="23"/>
  <c r="AN106" i="23"/>
  <c r="AM106" i="23"/>
  <c r="AL106" i="23"/>
  <c r="AK106" i="23"/>
  <c r="AJ106" i="23"/>
  <c r="AI106" i="23"/>
  <c r="AH106" i="23"/>
  <c r="AR106" i="23" s="1"/>
  <c r="AG106" i="23"/>
  <c r="AQ105" i="23"/>
  <c r="AP105" i="23"/>
  <c r="AO105" i="23"/>
  <c r="AN105" i="23"/>
  <c r="AM105" i="23"/>
  <c r="AL105" i="23"/>
  <c r="AK105" i="23"/>
  <c r="AJ105" i="23"/>
  <c r="AI105" i="23"/>
  <c r="AH105" i="23"/>
  <c r="AG105" i="23"/>
  <c r="AQ104" i="23"/>
  <c r="AP104" i="23"/>
  <c r="AO104" i="23"/>
  <c r="AN104" i="23"/>
  <c r="AM104" i="23"/>
  <c r="AL104" i="23"/>
  <c r="AK104" i="23"/>
  <c r="AJ104" i="23"/>
  <c r="AI104" i="23"/>
  <c r="AH104" i="23"/>
  <c r="AG104" i="23"/>
  <c r="AQ103" i="23"/>
  <c r="AP103" i="23"/>
  <c r="AO103" i="23"/>
  <c r="AN103" i="23"/>
  <c r="AM103" i="23"/>
  <c r="AL103" i="23"/>
  <c r="AK103" i="23"/>
  <c r="AJ103" i="23"/>
  <c r="AI103" i="23"/>
  <c r="AH103" i="23"/>
  <c r="AR103" i="23" s="1"/>
  <c r="AG103" i="23"/>
  <c r="AQ102" i="23"/>
  <c r="AP102" i="23"/>
  <c r="AO102" i="23"/>
  <c r="AN102" i="23"/>
  <c r="AM102" i="23"/>
  <c r="AL102" i="23"/>
  <c r="AK102" i="23"/>
  <c r="AJ102" i="23"/>
  <c r="AI102" i="23"/>
  <c r="AH102" i="23"/>
  <c r="AR102" i="23" s="1"/>
  <c r="AG102" i="23"/>
  <c r="AQ101" i="23"/>
  <c r="AP101" i="23"/>
  <c r="AO101" i="23"/>
  <c r="AN101" i="23"/>
  <c r="AM101" i="23"/>
  <c r="AL101" i="23"/>
  <c r="AK101" i="23"/>
  <c r="AJ101" i="23"/>
  <c r="AI101" i="23"/>
  <c r="AH101" i="23"/>
  <c r="AG101" i="23"/>
  <c r="AQ100" i="23"/>
  <c r="AP100" i="23"/>
  <c r="AO100" i="23"/>
  <c r="AN100" i="23"/>
  <c r="AM100" i="23"/>
  <c r="AL100" i="23"/>
  <c r="AK100" i="23"/>
  <c r="AJ100" i="23"/>
  <c r="AI100" i="23"/>
  <c r="AH100" i="23"/>
  <c r="AG100" i="23"/>
  <c r="AQ99" i="23"/>
  <c r="AP99" i="23"/>
  <c r="AO99" i="23"/>
  <c r="AN99" i="23"/>
  <c r="AM99" i="23"/>
  <c r="AL99" i="23"/>
  <c r="AK99" i="23"/>
  <c r="AJ99" i="23"/>
  <c r="AI99" i="23"/>
  <c r="AH99" i="23"/>
  <c r="AR99" i="23" s="1"/>
  <c r="AG99" i="23"/>
  <c r="AQ98" i="23"/>
  <c r="AP98" i="23"/>
  <c r="AO98" i="23"/>
  <c r="AN98" i="23"/>
  <c r="AM98" i="23"/>
  <c r="AL98" i="23"/>
  <c r="AK98" i="23"/>
  <c r="AJ98" i="23"/>
  <c r="AI98" i="23"/>
  <c r="AH98" i="23"/>
  <c r="AR98" i="23" s="1"/>
  <c r="AG98" i="23"/>
  <c r="AQ97" i="23"/>
  <c r="AP97" i="23"/>
  <c r="AO97" i="23"/>
  <c r="AN97" i="23"/>
  <c r="AM97" i="23"/>
  <c r="AL97" i="23"/>
  <c r="AK97" i="23"/>
  <c r="AJ97" i="23"/>
  <c r="AI97" i="23"/>
  <c r="AH97" i="23"/>
  <c r="AG97" i="23"/>
  <c r="AQ96" i="23"/>
  <c r="AP96" i="23"/>
  <c r="AO96" i="23"/>
  <c r="AN96" i="23"/>
  <c r="AM96" i="23"/>
  <c r="AL96" i="23"/>
  <c r="AK96" i="23"/>
  <c r="AJ96" i="23"/>
  <c r="AI96" i="23"/>
  <c r="AH96" i="23"/>
  <c r="AG96" i="23"/>
  <c r="AQ95" i="23"/>
  <c r="AP95" i="23"/>
  <c r="AO95" i="23"/>
  <c r="AN95" i="23"/>
  <c r="AM95" i="23"/>
  <c r="AL95" i="23"/>
  <c r="AK95" i="23"/>
  <c r="AJ95" i="23"/>
  <c r="AI95" i="23"/>
  <c r="AH95" i="23"/>
  <c r="AR95" i="23" s="1"/>
  <c r="AG95" i="23"/>
  <c r="AQ94" i="23"/>
  <c r="AP94" i="23"/>
  <c r="AO94" i="23"/>
  <c r="AN94" i="23"/>
  <c r="AM94" i="23"/>
  <c r="AL94" i="23"/>
  <c r="AK94" i="23"/>
  <c r="AJ94" i="23"/>
  <c r="AI94" i="23"/>
  <c r="AH94" i="23"/>
  <c r="AR94" i="23" s="1"/>
  <c r="AG94" i="23"/>
  <c r="AQ93" i="23"/>
  <c r="AP93" i="23"/>
  <c r="AO93" i="23"/>
  <c r="AN93" i="23"/>
  <c r="AM93" i="23"/>
  <c r="AL93" i="23"/>
  <c r="AK93" i="23"/>
  <c r="AJ93" i="23"/>
  <c r="AI93" i="23"/>
  <c r="AH93" i="23"/>
  <c r="AG93" i="23"/>
  <c r="AQ92" i="23"/>
  <c r="AP92" i="23"/>
  <c r="AO92" i="23"/>
  <c r="AN92" i="23"/>
  <c r="AM92" i="23"/>
  <c r="AL92" i="23"/>
  <c r="AK92" i="23"/>
  <c r="AJ92" i="23"/>
  <c r="AI92" i="23"/>
  <c r="AH92" i="23"/>
  <c r="AG92" i="23"/>
  <c r="AQ91" i="23"/>
  <c r="AP91" i="23"/>
  <c r="AO91" i="23"/>
  <c r="AN91" i="23"/>
  <c r="AM91" i="23"/>
  <c r="AL91" i="23"/>
  <c r="AK91" i="23"/>
  <c r="AJ91" i="23"/>
  <c r="AI91" i="23"/>
  <c r="AH91" i="23"/>
  <c r="AR91" i="23" s="1"/>
  <c r="AG91" i="23"/>
  <c r="AQ90" i="23"/>
  <c r="AP90" i="23"/>
  <c r="AO90" i="23"/>
  <c r="AN90" i="23"/>
  <c r="AM90" i="23"/>
  <c r="AL90" i="23"/>
  <c r="AK90" i="23"/>
  <c r="AJ90" i="23"/>
  <c r="AI90" i="23"/>
  <c r="AH90" i="23"/>
  <c r="AR90" i="23" s="1"/>
  <c r="AG90" i="23"/>
  <c r="AQ89" i="23"/>
  <c r="AP89" i="23"/>
  <c r="AO89" i="23"/>
  <c r="AN89" i="23"/>
  <c r="AM89" i="23"/>
  <c r="AL89" i="23"/>
  <c r="AK89" i="23"/>
  <c r="AJ89" i="23"/>
  <c r="AI89" i="23"/>
  <c r="AH89" i="23"/>
  <c r="AG89" i="23"/>
  <c r="AQ88" i="23"/>
  <c r="AP88" i="23"/>
  <c r="AO88" i="23"/>
  <c r="AN88" i="23"/>
  <c r="AM88" i="23"/>
  <c r="AL88" i="23"/>
  <c r="AK88" i="23"/>
  <c r="AJ88" i="23"/>
  <c r="AI88" i="23"/>
  <c r="AH88" i="23"/>
  <c r="AG88" i="23"/>
  <c r="AQ87" i="23"/>
  <c r="AP87" i="23"/>
  <c r="AO87" i="23"/>
  <c r="AN87" i="23"/>
  <c r="AM87" i="23"/>
  <c r="AL87" i="23"/>
  <c r="AK87" i="23"/>
  <c r="AJ87" i="23"/>
  <c r="AI87" i="23"/>
  <c r="AH87" i="23"/>
  <c r="AR87" i="23" s="1"/>
  <c r="AG87" i="23"/>
  <c r="AQ86" i="23"/>
  <c r="AP86" i="23"/>
  <c r="AO86" i="23"/>
  <c r="AN86" i="23"/>
  <c r="AM86" i="23"/>
  <c r="AL86" i="23"/>
  <c r="AK86" i="23"/>
  <c r="AJ86" i="23"/>
  <c r="AI86" i="23"/>
  <c r="AH86" i="23"/>
  <c r="AR86" i="23" s="1"/>
  <c r="AG86" i="23"/>
  <c r="AQ85" i="23"/>
  <c r="AP85" i="23"/>
  <c r="AO85" i="23"/>
  <c r="AN85" i="23"/>
  <c r="AM85" i="23"/>
  <c r="AL85" i="23"/>
  <c r="AK85" i="23"/>
  <c r="AJ85" i="23"/>
  <c r="AI85" i="23"/>
  <c r="AH85" i="23"/>
  <c r="AG85" i="23"/>
  <c r="AQ84" i="23"/>
  <c r="AP84" i="23"/>
  <c r="AO84" i="23"/>
  <c r="AN84" i="23"/>
  <c r="AM84" i="23"/>
  <c r="AL84" i="23"/>
  <c r="AK84" i="23"/>
  <c r="AJ84" i="23"/>
  <c r="AI84" i="23"/>
  <c r="AH84" i="23"/>
  <c r="AG84" i="23"/>
  <c r="AQ83" i="23"/>
  <c r="AP83" i="23"/>
  <c r="AO83" i="23"/>
  <c r="AN83" i="23"/>
  <c r="AM83" i="23"/>
  <c r="AL83" i="23"/>
  <c r="AK83" i="23"/>
  <c r="AJ83" i="23"/>
  <c r="AI83" i="23"/>
  <c r="AH83" i="23"/>
  <c r="AR83" i="23" s="1"/>
  <c r="AG83" i="23"/>
  <c r="AQ82" i="23"/>
  <c r="AP82" i="23"/>
  <c r="AO82" i="23"/>
  <c r="AN82" i="23"/>
  <c r="AM82" i="23"/>
  <c r="AL82" i="23"/>
  <c r="AK82" i="23"/>
  <c r="AJ82" i="23"/>
  <c r="AI82" i="23"/>
  <c r="AH82" i="23"/>
  <c r="AR82" i="23" s="1"/>
  <c r="AG82" i="23"/>
  <c r="AQ81" i="23"/>
  <c r="AP81" i="23"/>
  <c r="AO81" i="23"/>
  <c r="AN81" i="23"/>
  <c r="AM81" i="23"/>
  <c r="AL81" i="23"/>
  <c r="AK81" i="23"/>
  <c r="AJ81" i="23"/>
  <c r="AI81" i="23"/>
  <c r="AH81" i="23"/>
  <c r="AG81" i="23"/>
  <c r="AQ80" i="23"/>
  <c r="AP80" i="23"/>
  <c r="AO80" i="23"/>
  <c r="AN80" i="23"/>
  <c r="AM80" i="23"/>
  <c r="AL80" i="23"/>
  <c r="AK80" i="23"/>
  <c r="AJ80" i="23"/>
  <c r="AR80" i="23" s="1"/>
  <c r="AI80" i="23"/>
  <c r="AH80" i="23"/>
  <c r="AG80" i="23"/>
  <c r="AQ79" i="23"/>
  <c r="AP79" i="23"/>
  <c r="AO79" i="23"/>
  <c r="AN79" i="23"/>
  <c r="AM79" i="23"/>
  <c r="AL79" i="23"/>
  <c r="AK79" i="23"/>
  <c r="AJ79" i="23"/>
  <c r="AR79" i="23" s="1"/>
  <c r="AI79" i="23"/>
  <c r="AH79" i="23"/>
  <c r="AG79" i="23"/>
  <c r="AQ78" i="23"/>
  <c r="AP78" i="23"/>
  <c r="AO78" i="23"/>
  <c r="AN78" i="23"/>
  <c r="AM78" i="23"/>
  <c r="AL78" i="23"/>
  <c r="AK78" i="23"/>
  <c r="AJ78" i="23"/>
  <c r="AR78" i="23" s="1"/>
  <c r="AI78" i="23"/>
  <c r="AH78" i="23"/>
  <c r="AG78" i="23"/>
  <c r="AQ77" i="23"/>
  <c r="AP77" i="23"/>
  <c r="AO77" i="23"/>
  <c r="AN77" i="23"/>
  <c r="AM77" i="23"/>
  <c r="AL77" i="23"/>
  <c r="AK77" i="23"/>
  <c r="AJ77" i="23"/>
  <c r="AR77" i="23" s="1"/>
  <c r="AI77" i="23"/>
  <c r="AH77" i="23"/>
  <c r="AG77" i="23"/>
  <c r="AQ76" i="23"/>
  <c r="AP76" i="23"/>
  <c r="AO76" i="23"/>
  <c r="AN76" i="23"/>
  <c r="AM76" i="23"/>
  <c r="AL76" i="23"/>
  <c r="AK76" i="23"/>
  <c r="AJ76" i="23"/>
  <c r="AR76" i="23" s="1"/>
  <c r="AI76" i="23"/>
  <c r="AH76" i="23"/>
  <c r="AG76" i="23"/>
  <c r="AQ75" i="23"/>
  <c r="AP75" i="23"/>
  <c r="AO75" i="23"/>
  <c r="AN75" i="23"/>
  <c r="AM75" i="23"/>
  <c r="AL75" i="23"/>
  <c r="AK75" i="23"/>
  <c r="AJ75" i="23"/>
  <c r="AR75" i="23" s="1"/>
  <c r="AI75" i="23"/>
  <c r="AH75" i="23"/>
  <c r="AG75" i="23"/>
  <c r="AQ74" i="23"/>
  <c r="AP74" i="23"/>
  <c r="AO74" i="23"/>
  <c r="AN74" i="23"/>
  <c r="AM74" i="23"/>
  <c r="AL74" i="23"/>
  <c r="AK74" i="23"/>
  <c r="AJ74" i="23"/>
  <c r="AR74" i="23" s="1"/>
  <c r="AI74" i="23"/>
  <c r="AH74" i="23"/>
  <c r="AG74" i="23"/>
  <c r="AQ73" i="23"/>
  <c r="AP73" i="23"/>
  <c r="AO73" i="23"/>
  <c r="AN73" i="23"/>
  <c r="AM73" i="23"/>
  <c r="AL73" i="23"/>
  <c r="AK73" i="23"/>
  <c r="AJ73" i="23"/>
  <c r="AR73" i="23" s="1"/>
  <c r="AI73" i="23"/>
  <c r="AH73" i="23"/>
  <c r="AG73" i="23"/>
  <c r="AQ72" i="23"/>
  <c r="AP72" i="23"/>
  <c r="AO72" i="23"/>
  <c r="AN72" i="23"/>
  <c r="AM72" i="23"/>
  <c r="AL72" i="23"/>
  <c r="AK72" i="23"/>
  <c r="AJ72" i="23"/>
  <c r="AR72" i="23" s="1"/>
  <c r="AI72" i="23"/>
  <c r="AH72" i="23"/>
  <c r="AG72" i="23"/>
  <c r="AQ71" i="23"/>
  <c r="AP71" i="23"/>
  <c r="AO71" i="23"/>
  <c r="AN71" i="23"/>
  <c r="AM71" i="23"/>
  <c r="AL71" i="23"/>
  <c r="AK71" i="23"/>
  <c r="AJ71" i="23"/>
  <c r="AR71" i="23" s="1"/>
  <c r="AI71" i="23"/>
  <c r="AH71" i="23"/>
  <c r="AG71" i="23"/>
  <c r="AQ70" i="23"/>
  <c r="AP70" i="23"/>
  <c r="AO70" i="23"/>
  <c r="AN70" i="23"/>
  <c r="AM70" i="23"/>
  <c r="AL70" i="23"/>
  <c r="AK70" i="23"/>
  <c r="AJ70" i="23"/>
  <c r="AR70" i="23" s="1"/>
  <c r="AI70" i="23"/>
  <c r="AH70" i="23"/>
  <c r="AG70" i="23"/>
  <c r="AQ69" i="23"/>
  <c r="AP69" i="23"/>
  <c r="AO69" i="23"/>
  <c r="AN69" i="23"/>
  <c r="AM69" i="23"/>
  <c r="AL69" i="23"/>
  <c r="AK69" i="23"/>
  <c r="AJ69" i="23"/>
  <c r="AR69" i="23" s="1"/>
  <c r="AI69" i="23"/>
  <c r="AH69" i="23"/>
  <c r="AG69" i="23"/>
  <c r="AQ68" i="23"/>
  <c r="AP68" i="23"/>
  <c r="AO68" i="23"/>
  <c r="AN68" i="23"/>
  <c r="AM68" i="23"/>
  <c r="AL68" i="23"/>
  <c r="AK68" i="23"/>
  <c r="AJ68" i="23"/>
  <c r="AR68" i="23" s="1"/>
  <c r="AI68" i="23"/>
  <c r="AH68" i="23"/>
  <c r="AG68" i="23"/>
  <c r="AQ67" i="23"/>
  <c r="AP67" i="23"/>
  <c r="AO67" i="23"/>
  <c r="AN67" i="23"/>
  <c r="AM67" i="23"/>
  <c r="AL67" i="23"/>
  <c r="AK67" i="23"/>
  <c r="AJ67" i="23"/>
  <c r="AR67" i="23" s="1"/>
  <c r="AI67" i="23"/>
  <c r="AH67" i="23"/>
  <c r="AG67" i="23"/>
  <c r="AQ66" i="23"/>
  <c r="AP66" i="23"/>
  <c r="AO66" i="23"/>
  <c r="AN66" i="23"/>
  <c r="AM66" i="23"/>
  <c r="AL66" i="23"/>
  <c r="AK66" i="23"/>
  <c r="AJ66" i="23"/>
  <c r="AR66" i="23" s="1"/>
  <c r="AI66" i="23"/>
  <c r="AH66" i="23"/>
  <c r="AG66" i="23"/>
  <c r="AQ65" i="23"/>
  <c r="AP65" i="23"/>
  <c r="AO65" i="23"/>
  <c r="AN65" i="23"/>
  <c r="AM65" i="23"/>
  <c r="AL65" i="23"/>
  <c r="AK65" i="23"/>
  <c r="AJ65" i="23"/>
  <c r="AR65" i="23" s="1"/>
  <c r="AI65" i="23"/>
  <c r="AH65" i="23"/>
  <c r="AG65" i="23"/>
  <c r="AQ64" i="23"/>
  <c r="AP64" i="23"/>
  <c r="AO64" i="23"/>
  <c r="AN64" i="23"/>
  <c r="AM64" i="23"/>
  <c r="AL64" i="23"/>
  <c r="AK64" i="23"/>
  <c r="AJ64" i="23"/>
  <c r="AR64" i="23" s="1"/>
  <c r="AI64" i="23"/>
  <c r="AH64" i="23"/>
  <c r="AG64" i="23"/>
  <c r="AQ63" i="23"/>
  <c r="AP63" i="23"/>
  <c r="AO63" i="23"/>
  <c r="AN63" i="23"/>
  <c r="AM63" i="23"/>
  <c r="AL63" i="23"/>
  <c r="AK63" i="23"/>
  <c r="AJ63" i="23"/>
  <c r="AR63" i="23" s="1"/>
  <c r="AI63" i="23"/>
  <c r="AH63" i="23"/>
  <c r="AG63" i="23"/>
  <c r="AQ62" i="23"/>
  <c r="AP62" i="23"/>
  <c r="AO62" i="23"/>
  <c r="AN62" i="23"/>
  <c r="AM62" i="23"/>
  <c r="AL62" i="23"/>
  <c r="AK62" i="23"/>
  <c r="AJ62" i="23"/>
  <c r="AR62" i="23" s="1"/>
  <c r="AI62" i="23"/>
  <c r="AH62" i="23"/>
  <c r="AG62" i="23"/>
  <c r="AQ61" i="23"/>
  <c r="AP61" i="23"/>
  <c r="AO61" i="23"/>
  <c r="AN61" i="23"/>
  <c r="AM61" i="23"/>
  <c r="AL61" i="23"/>
  <c r="AK61" i="23"/>
  <c r="AJ61" i="23"/>
  <c r="AR61" i="23" s="1"/>
  <c r="AI61" i="23"/>
  <c r="AH61" i="23"/>
  <c r="AG61" i="23"/>
  <c r="AQ60" i="23"/>
  <c r="AP60" i="23"/>
  <c r="AO60" i="23"/>
  <c r="AN60" i="23"/>
  <c r="AM60" i="23"/>
  <c r="AL60" i="23"/>
  <c r="AK60" i="23"/>
  <c r="AJ60" i="23"/>
  <c r="AR60" i="23" s="1"/>
  <c r="AI60" i="23"/>
  <c r="AH60" i="23"/>
  <c r="AG60" i="23"/>
  <c r="AQ59" i="23"/>
  <c r="AP59" i="23"/>
  <c r="AO59" i="23"/>
  <c r="AN59" i="23"/>
  <c r="AM59" i="23"/>
  <c r="AL59" i="23"/>
  <c r="AK59" i="23"/>
  <c r="AJ59" i="23"/>
  <c r="AR59" i="23" s="1"/>
  <c r="AI59" i="23"/>
  <c r="AH59" i="23"/>
  <c r="AG59" i="23"/>
  <c r="AQ58" i="23"/>
  <c r="AP58" i="23"/>
  <c r="AO58" i="23"/>
  <c r="AN58" i="23"/>
  <c r="AM58" i="23"/>
  <c r="AL58" i="23"/>
  <c r="AK58" i="23"/>
  <c r="AJ58" i="23"/>
  <c r="AR58" i="23" s="1"/>
  <c r="AI58" i="23"/>
  <c r="AH58" i="23"/>
  <c r="AG58" i="23"/>
  <c r="AQ57" i="23"/>
  <c r="AP57" i="23"/>
  <c r="AO57" i="23"/>
  <c r="AN57" i="23"/>
  <c r="AM57" i="23"/>
  <c r="AL57" i="23"/>
  <c r="AK57" i="23"/>
  <c r="AJ57" i="23"/>
  <c r="AR57" i="23" s="1"/>
  <c r="AI57" i="23"/>
  <c r="AH57" i="23"/>
  <c r="AG57" i="23"/>
  <c r="AQ56" i="23"/>
  <c r="AP56" i="23"/>
  <c r="AO56" i="23"/>
  <c r="AN56" i="23"/>
  <c r="AM56" i="23"/>
  <c r="AL56" i="23"/>
  <c r="AK56" i="23"/>
  <c r="AJ56" i="23"/>
  <c r="AR56" i="23" s="1"/>
  <c r="AI56" i="23"/>
  <c r="AH56" i="23"/>
  <c r="AG56" i="23"/>
  <c r="AQ55" i="23"/>
  <c r="AP55" i="23"/>
  <c r="AO55" i="23"/>
  <c r="AN55" i="23"/>
  <c r="AM55" i="23"/>
  <c r="AL55" i="23"/>
  <c r="AK55" i="23"/>
  <c r="AJ55" i="23"/>
  <c r="AR55" i="23" s="1"/>
  <c r="AI55" i="23"/>
  <c r="AH55" i="23"/>
  <c r="AG55" i="23"/>
  <c r="AQ54" i="23"/>
  <c r="AP54" i="23"/>
  <c r="AO54" i="23"/>
  <c r="AN54" i="23"/>
  <c r="AM54" i="23"/>
  <c r="AL54" i="23"/>
  <c r="AK54" i="23"/>
  <c r="AJ54" i="23"/>
  <c r="AR54" i="23" s="1"/>
  <c r="AI54" i="23"/>
  <c r="AH54" i="23"/>
  <c r="AG54" i="23"/>
  <c r="AQ53" i="23"/>
  <c r="AP53" i="23"/>
  <c r="AO53" i="23"/>
  <c r="AN53" i="23"/>
  <c r="AM53" i="23"/>
  <c r="AL53" i="23"/>
  <c r="AK53" i="23"/>
  <c r="AJ53" i="23"/>
  <c r="AR53" i="23" s="1"/>
  <c r="AI53" i="23"/>
  <c r="AH53" i="23"/>
  <c r="AG53" i="23"/>
  <c r="AQ52" i="23"/>
  <c r="AP52" i="23"/>
  <c r="AO52" i="23"/>
  <c r="AN52" i="23"/>
  <c r="AM52" i="23"/>
  <c r="AL52" i="23"/>
  <c r="AK52" i="23"/>
  <c r="AJ52" i="23"/>
  <c r="AR52" i="23" s="1"/>
  <c r="AI52" i="23"/>
  <c r="AH52" i="23"/>
  <c r="AG52" i="23"/>
  <c r="AQ51" i="23"/>
  <c r="AP51" i="23"/>
  <c r="AO51" i="23"/>
  <c r="AN51" i="23"/>
  <c r="AM51" i="23"/>
  <c r="AL51" i="23"/>
  <c r="AK51" i="23"/>
  <c r="AJ51" i="23"/>
  <c r="AR51" i="23" s="1"/>
  <c r="AI51" i="23"/>
  <c r="AH51" i="23"/>
  <c r="AG51" i="23"/>
  <c r="AQ50" i="23"/>
  <c r="AP50" i="23"/>
  <c r="AO50" i="23"/>
  <c r="AN50" i="23"/>
  <c r="AM50" i="23"/>
  <c r="AL50" i="23"/>
  <c r="AK50" i="23"/>
  <c r="AJ50" i="23"/>
  <c r="AR50" i="23" s="1"/>
  <c r="AI50" i="23"/>
  <c r="AH50" i="23"/>
  <c r="AG50" i="23"/>
  <c r="AQ49" i="23"/>
  <c r="AP49" i="23"/>
  <c r="AO49" i="23"/>
  <c r="AN49" i="23"/>
  <c r="AM49" i="23"/>
  <c r="AL49" i="23"/>
  <c r="AK49" i="23"/>
  <c r="AJ49" i="23"/>
  <c r="AR49" i="23" s="1"/>
  <c r="AI49" i="23"/>
  <c r="AH49" i="23"/>
  <c r="AG49" i="23"/>
  <c r="AQ48" i="23"/>
  <c r="AP48" i="23"/>
  <c r="AO48" i="23"/>
  <c r="AN48" i="23"/>
  <c r="AM48" i="23"/>
  <c r="AL48" i="23"/>
  <c r="AK48" i="23"/>
  <c r="AJ48" i="23"/>
  <c r="AR48" i="23" s="1"/>
  <c r="AI48" i="23"/>
  <c r="AH48" i="23"/>
  <c r="AG48" i="23"/>
  <c r="AQ47" i="23"/>
  <c r="AP47" i="23"/>
  <c r="AO47" i="23"/>
  <c r="AN47" i="23"/>
  <c r="AM47" i="23"/>
  <c r="AL47" i="23"/>
  <c r="AK47" i="23"/>
  <c r="AJ47" i="23"/>
  <c r="AR47" i="23" s="1"/>
  <c r="AI47" i="23"/>
  <c r="AH47" i="23"/>
  <c r="AG47" i="23"/>
  <c r="AQ46" i="23"/>
  <c r="AP46" i="23"/>
  <c r="AO46" i="23"/>
  <c r="AN46" i="23"/>
  <c r="AM46" i="23"/>
  <c r="AL46" i="23"/>
  <c r="AK46" i="23"/>
  <c r="AJ46" i="23"/>
  <c r="AR46" i="23" s="1"/>
  <c r="AI46" i="23"/>
  <c r="AH46" i="23"/>
  <c r="AG46" i="23"/>
  <c r="AQ45" i="23"/>
  <c r="AP45" i="23"/>
  <c r="AO45" i="23"/>
  <c r="AN45" i="23"/>
  <c r="AM45" i="23"/>
  <c r="AL45" i="23"/>
  <c r="AK45" i="23"/>
  <c r="AJ45" i="23"/>
  <c r="AR45" i="23" s="1"/>
  <c r="AI45" i="23"/>
  <c r="AH45" i="23"/>
  <c r="AG45" i="23"/>
  <c r="AQ44" i="23"/>
  <c r="AP44" i="23"/>
  <c r="AO44" i="23"/>
  <c r="AN44" i="23"/>
  <c r="AM44" i="23"/>
  <c r="AL44" i="23"/>
  <c r="AK44" i="23"/>
  <c r="AJ44" i="23"/>
  <c r="AR44" i="23" s="1"/>
  <c r="AI44" i="23"/>
  <c r="AH44" i="23"/>
  <c r="AG44" i="23"/>
  <c r="AQ43" i="23"/>
  <c r="AP43" i="23"/>
  <c r="AO43" i="23"/>
  <c r="AN43" i="23"/>
  <c r="AM43" i="23"/>
  <c r="AL43" i="23"/>
  <c r="AK43" i="23"/>
  <c r="AJ43" i="23"/>
  <c r="AR43" i="23" s="1"/>
  <c r="AI43" i="23"/>
  <c r="AH43" i="23"/>
  <c r="AG43" i="23"/>
  <c r="AQ42" i="23"/>
  <c r="AP42" i="23"/>
  <c r="AO42" i="23"/>
  <c r="AN42" i="23"/>
  <c r="AM42" i="23"/>
  <c r="AL42" i="23"/>
  <c r="AK42" i="23"/>
  <c r="AJ42" i="23"/>
  <c r="AR42" i="23" s="1"/>
  <c r="AI42" i="23"/>
  <c r="AH42" i="23"/>
  <c r="AG42" i="23"/>
  <c r="AQ41" i="23"/>
  <c r="AP41" i="23"/>
  <c r="AO41" i="23"/>
  <c r="AN41" i="23"/>
  <c r="AM41" i="23"/>
  <c r="AL41" i="23"/>
  <c r="AK41" i="23"/>
  <c r="AJ41" i="23"/>
  <c r="AR41" i="23" s="1"/>
  <c r="AI41" i="23"/>
  <c r="AH41" i="23"/>
  <c r="AG41" i="23"/>
  <c r="AQ40" i="23"/>
  <c r="AP40" i="23"/>
  <c r="AO40" i="23"/>
  <c r="AN40" i="23"/>
  <c r="AM40" i="23"/>
  <c r="AL40" i="23"/>
  <c r="AK40" i="23"/>
  <c r="AJ40" i="23"/>
  <c r="AR40" i="23" s="1"/>
  <c r="AI40" i="23"/>
  <c r="AH40" i="23"/>
  <c r="AG40" i="23"/>
  <c r="AQ39" i="23"/>
  <c r="AP39" i="23"/>
  <c r="AO39" i="23"/>
  <c r="AN39" i="23"/>
  <c r="AM39" i="23"/>
  <c r="AL39" i="23"/>
  <c r="AK39" i="23"/>
  <c r="AJ39" i="23"/>
  <c r="AR39" i="23" s="1"/>
  <c r="AI39" i="23"/>
  <c r="AH39" i="23"/>
  <c r="AG39" i="23"/>
  <c r="AQ38" i="23"/>
  <c r="AP38" i="23"/>
  <c r="AO38" i="23"/>
  <c r="AN38" i="23"/>
  <c r="AM38" i="23"/>
  <c r="AL38" i="23"/>
  <c r="AK38" i="23"/>
  <c r="AJ38" i="23"/>
  <c r="AR38" i="23" s="1"/>
  <c r="AI38" i="23"/>
  <c r="AH38" i="23"/>
  <c r="AG38" i="23"/>
  <c r="AQ37" i="23"/>
  <c r="AP37" i="23"/>
  <c r="AO37" i="23"/>
  <c r="AN37" i="23"/>
  <c r="AM37" i="23"/>
  <c r="AL37" i="23"/>
  <c r="AK37" i="23"/>
  <c r="AJ37" i="23"/>
  <c r="AR37" i="23" s="1"/>
  <c r="AI37" i="23"/>
  <c r="AH37" i="23"/>
  <c r="AG37" i="23"/>
  <c r="AQ36" i="23"/>
  <c r="AP36" i="23"/>
  <c r="AO36" i="23"/>
  <c r="AN36" i="23"/>
  <c r="AM36" i="23"/>
  <c r="AL36" i="23"/>
  <c r="AK36" i="23"/>
  <c r="AJ36" i="23"/>
  <c r="AR36" i="23" s="1"/>
  <c r="AI36" i="23"/>
  <c r="AH36" i="23"/>
  <c r="AG36" i="23"/>
  <c r="AQ35" i="23"/>
  <c r="AP35" i="23"/>
  <c r="AO35" i="23"/>
  <c r="AN35" i="23"/>
  <c r="AM35" i="23"/>
  <c r="AL35" i="23"/>
  <c r="AK35" i="23"/>
  <c r="AJ35" i="23"/>
  <c r="AR35" i="23" s="1"/>
  <c r="AI35" i="23"/>
  <c r="AH35" i="23"/>
  <c r="AG35" i="23"/>
  <c r="AQ34" i="23"/>
  <c r="AP34" i="23"/>
  <c r="AO34" i="23"/>
  <c r="AN34" i="23"/>
  <c r="AM34" i="23"/>
  <c r="AL34" i="23"/>
  <c r="AK34" i="23"/>
  <c r="AJ34" i="23"/>
  <c r="AR34" i="23" s="1"/>
  <c r="AI34" i="23"/>
  <c r="AH34" i="23"/>
  <c r="AG34" i="23"/>
  <c r="AQ33" i="23"/>
  <c r="AP33" i="23"/>
  <c r="AO33" i="23"/>
  <c r="AN33" i="23"/>
  <c r="AM33" i="23"/>
  <c r="AL33" i="23"/>
  <c r="AK33" i="23"/>
  <c r="AJ33" i="23"/>
  <c r="AR33" i="23" s="1"/>
  <c r="AI33" i="23"/>
  <c r="AH33" i="23"/>
  <c r="AG33" i="23"/>
  <c r="AQ32" i="23"/>
  <c r="AP32" i="23"/>
  <c r="AO32" i="23"/>
  <c r="AN32" i="23"/>
  <c r="AM32" i="23"/>
  <c r="AL32" i="23"/>
  <c r="AK32" i="23"/>
  <c r="AJ32" i="23"/>
  <c r="AR32" i="23" s="1"/>
  <c r="AI32" i="23"/>
  <c r="AH32" i="23"/>
  <c r="AG32" i="23"/>
  <c r="AQ31" i="23"/>
  <c r="AP31" i="23"/>
  <c r="AO31" i="23"/>
  <c r="AN31" i="23"/>
  <c r="AM31" i="23"/>
  <c r="AL31" i="23"/>
  <c r="AK31" i="23"/>
  <c r="AJ31" i="23"/>
  <c r="AR31" i="23" s="1"/>
  <c r="AI31" i="23"/>
  <c r="AH31" i="23"/>
  <c r="AG31" i="23"/>
  <c r="AQ30" i="23"/>
  <c r="AP30" i="23"/>
  <c r="AO30" i="23"/>
  <c r="AN30" i="23"/>
  <c r="AM30" i="23"/>
  <c r="AL30" i="23"/>
  <c r="AK30" i="23"/>
  <c r="AJ30" i="23"/>
  <c r="AR30" i="23" s="1"/>
  <c r="AI30" i="23"/>
  <c r="AH30" i="23"/>
  <c r="AG30" i="23"/>
  <c r="AQ29" i="23"/>
  <c r="AP29" i="23"/>
  <c r="AO29" i="23"/>
  <c r="AN29" i="23"/>
  <c r="AM29" i="23"/>
  <c r="AL29" i="23"/>
  <c r="AK29" i="23"/>
  <c r="AJ29" i="23"/>
  <c r="AR29" i="23" s="1"/>
  <c r="AI29" i="23"/>
  <c r="AH29" i="23"/>
  <c r="AG29" i="23"/>
  <c r="AQ28" i="23"/>
  <c r="AP28" i="23"/>
  <c r="AO28" i="23"/>
  <c r="AN28" i="23"/>
  <c r="AM28" i="23"/>
  <c r="AL28" i="23"/>
  <c r="AK28" i="23"/>
  <c r="AJ28" i="23"/>
  <c r="AR28" i="23" s="1"/>
  <c r="AI28" i="23"/>
  <c r="AH28" i="23"/>
  <c r="AG28" i="23"/>
  <c r="AQ27" i="23"/>
  <c r="AP27" i="23"/>
  <c r="AO27" i="23"/>
  <c r="AN27" i="23"/>
  <c r="AM27" i="23"/>
  <c r="AL27" i="23"/>
  <c r="AK27" i="23"/>
  <c r="AJ27" i="23"/>
  <c r="AR27" i="23" s="1"/>
  <c r="AI27" i="23"/>
  <c r="AH27" i="23"/>
  <c r="AG27" i="23"/>
  <c r="AQ26" i="23"/>
  <c r="AP26" i="23"/>
  <c r="AO26" i="23"/>
  <c r="AN26" i="23"/>
  <c r="AM26" i="23"/>
  <c r="AL26" i="23"/>
  <c r="AK26" i="23"/>
  <c r="AJ26" i="23"/>
  <c r="AR26" i="23" s="1"/>
  <c r="AI26" i="23"/>
  <c r="AH26" i="23"/>
  <c r="AG26" i="23"/>
  <c r="AQ25" i="23"/>
  <c r="AP25" i="23"/>
  <c r="AO25" i="23"/>
  <c r="AN25" i="23"/>
  <c r="AM25" i="23"/>
  <c r="AL25" i="23"/>
  <c r="AK25" i="23"/>
  <c r="AJ25" i="23"/>
  <c r="AR25" i="23" s="1"/>
  <c r="AI25" i="23"/>
  <c r="AH25" i="23"/>
  <c r="AG25" i="23"/>
  <c r="AQ24" i="23"/>
  <c r="AP24" i="23"/>
  <c r="AO24" i="23"/>
  <c r="AN24" i="23"/>
  <c r="AM24" i="23"/>
  <c r="AL24" i="23"/>
  <c r="AK24" i="23"/>
  <c r="AJ24" i="23"/>
  <c r="AR24" i="23" s="1"/>
  <c r="AI24" i="23"/>
  <c r="AH24" i="23"/>
  <c r="AG24" i="23"/>
  <c r="AQ23" i="23"/>
  <c r="AP23" i="23"/>
  <c r="AO23" i="23"/>
  <c r="AN23" i="23"/>
  <c r="AM23" i="23"/>
  <c r="AL23" i="23"/>
  <c r="AK23" i="23"/>
  <c r="AJ23" i="23"/>
  <c r="AR23" i="23" s="1"/>
  <c r="AI23" i="23"/>
  <c r="AH23" i="23"/>
  <c r="AG23" i="23"/>
  <c r="AQ22" i="23"/>
  <c r="AP22" i="23"/>
  <c r="AO22" i="23"/>
  <c r="AN22" i="23"/>
  <c r="AM22" i="23"/>
  <c r="AL22" i="23"/>
  <c r="AK22" i="23"/>
  <c r="AJ22" i="23"/>
  <c r="AR22" i="23" s="1"/>
  <c r="AI22" i="23"/>
  <c r="AH22" i="23"/>
  <c r="AG22" i="23"/>
  <c r="AQ21" i="23"/>
  <c r="AP21" i="23"/>
  <c r="AO21" i="23"/>
  <c r="AN21" i="23"/>
  <c r="AM21" i="23"/>
  <c r="AL21" i="23"/>
  <c r="AK21" i="23"/>
  <c r="AJ21" i="23"/>
  <c r="AR21" i="23" s="1"/>
  <c r="AI21" i="23"/>
  <c r="AH21" i="23"/>
  <c r="AG21" i="23"/>
  <c r="AQ20" i="23"/>
  <c r="AP20" i="23"/>
  <c r="AO20" i="23"/>
  <c r="AN20" i="23"/>
  <c r="AM20" i="23"/>
  <c r="AL20" i="23"/>
  <c r="AK20" i="23"/>
  <c r="AJ20" i="23"/>
  <c r="AR20" i="23" s="1"/>
  <c r="AI20" i="23"/>
  <c r="AH20" i="23"/>
  <c r="AG20" i="23"/>
  <c r="AQ19" i="23"/>
  <c r="AP19" i="23"/>
  <c r="AO19" i="23"/>
  <c r="AN19" i="23"/>
  <c r="AM19" i="23"/>
  <c r="AL19" i="23"/>
  <c r="AK19" i="23"/>
  <c r="AJ19" i="23"/>
  <c r="AR19" i="23" s="1"/>
  <c r="AI19" i="23"/>
  <c r="AH19" i="23"/>
  <c r="AG19" i="23"/>
  <c r="AQ18" i="23"/>
  <c r="AP18" i="23"/>
  <c r="AO18" i="23"/>
  <c r="AN18" i="23"/>
  <c r="AM18" i="23"/>
  <c r="AL18" i="23"/>
  <c r="AK18" i="23"/>
  <c r="AJ18" i="23"/>
  <c r="AR18" i="23" s="1"/>
  <c r="AI18" i="23"/>
  <c r="AH18" i="23"/>
  <c r="AG18" i="23"/>
  <c r="AQ17" i="23"/>
  <c r="AP17" i="23"/>
  <c r="AO17" i="23"/>
  <c r="AN17" i="23"/>
  <c r="AM17" i="23"/>
  <c r="AL17" i="23"/>
  <c r="AK17" i="23"/>
  <c r="AJ17" i="23"/>
  <c r="AR17" i="23" s="1"/>
  <c r="AI17" i="23"/>
  <c r="AH17" i="23"/>
  <c r="AG17" i="23"/>
  <c r="AQ16" i="23"/>
  <c r="AP16" i="23"/>
  <c r="AO16" i="23"/>
  <c r="AN16" i="23"/>
  <c r="AM16" i="23"/>
  <c r="AL16" i="23"/>
  <c r="AK16" i="23"/>
  <c r="AJ16" i="23"/>
  <c r="AR16" i="23" s="1"/>
  <c r="AI16" i="23"/>
  <c r="AH16" i="23"/>
  <c r="AG16" i="23"/>
  <c r="AQ15" i="23"/>
  <c r="AP15" i="23"/>
  <c r="AO15" i="23"/>
  <c r="AN15" i="23"/>
  <c r="AM15" i="23"/>
  <c r="AL15" i="23"/>
  <c r="AK15" i="23"/>
  <c r="AJ15" i="23"/>
  <c r="AR15" i="23" s="1"/>
  <c r="AI15" i="23"/>
  <c r="AH15" i="23"/>
  <c r="AG15" i="23"/>
  <c r="AQ14" i="23"/>
  <c r="AP14" i="23"/>
  <c r="AO14" i="23"/>
  <c r="AN14" i="23"/>
  <c r="AM14" i="23"/>
  <c r="AL14" i="23"/>
  <c r="AK14" i="23"/>
  <c r="AJ14" i="23"/>
  <c r="AR14" i="23" s="1"/>
  <c r="AI14" i="23"/>
  <c r="AH14" i="23"/>
  <c r="AG14" i="23"/>
  <c r="AQ13" i="23"/>
  <c r="AP13" i="23"/>
  <c r="AO13" i="23"/>
  <c r="AN13" i="23"/>
  <c r="AM13" i="23"/>
  <c r="AL13" i="23"/>
  <c r="AK13" i="23"/>
  <c r="AJ13" i="23"/>
  <c r="AR13" i="23" s="1"/>
  <c r="AI13" i="23"/>
  <c r="AH13" i="23"/>
  <c r="AG13" i="23"/>
  <c r="AQ12" i="23"/>
  <c r="AP12" i="23"/>
  <c r="AO12" i="23"/>
  <c r="AN12" i="23"/>
  <c r="AM12" i="23"/>
  <c r="AL12" i="23"/>
  <c r="AK12" i="23"/>
  <c r="AJ12" i="23"/>
  <c r="AR12" i="23" s="1"/>
  <c r="AI12" i="23"/>
  <c r="AH12" i="23"/>
  <c r="AG12" i="23"/>
  <c r="AQ11" i="23"/>
  <c r="AP11" i="23"/>
  <c r="AO11" i="23"/>
  <c r="AN11" i="23"/>
  <c r="AM11" i="23"/>
  <c r="AL11" i="23"/>
  <c r="AK11" i="23"/>
  <c r="AJ11" i="23"/>
  <c r="AR11" i="23" s="1"/>
  <c r="AI11" i="23"/>
  <c r="AH11" i="23"/>
  <c r="AG11" i="23"/>
  <c r="AQ10" i="23"/>
  <c r="AP10" i="23"/>
  <c r="AO10" i="23"/>
  <c r="AN10" i="23"/>
  <c r="AM10" i="23"/>
  <c r="AL10" i="23"/>
  <c r="AK10" i="23"/>
  <c r="AJ10" i="23"/>
  <c r="AR10" i="23" s="1"/>
  <c r="AI10" i="23"/>
  <c r="AH10" i="23"/>
  <c r="AG10" i="23"/>
  <c r="AQ9" i="23"/>
  <c r="AP9" i="23"/>
  <c r="AO9" i="23"/>
  <c r="AN9" i="23"/>
  <c r="AM9" i="23"/>
  <c r="AL9" i="23"/>
  <c r="AK9" i="23"/>
  <c r="AJ9" i="23"/>
  <c r="AR9" i="23" s="1"/>
  <c r="AI9" i="23"/>
  <c r="AH9" i="23"/>
  <c r="AG9" i="23"/>
  <c r="AQ8" i="23"/>
  <c r="AP8" i="23"/>
  <c r="AO8" i="23"/>
  <c r="AN8" i="23"/>
  <c r="AM8" i="23"/>
  <c r="AL8" i="23"/>
  <c r="AK8" i="23"/>
  <c r="AJ8" i="23"/>
  <c r="AR8" i="23" s="1"/>
  <c r="AI8" i="23"/>
  <c r="AH8" i="23"/>
  <c r="AG8" i="23"/>
  <c r="AQ7" i="23"/>
  <c r="AP7" i="23"/>
  <c r="AO7" i="23"/>
  <c r="AN7" i="23"/>
  <c r="AM7" i="23"/>
  <c r="AL7" i="23"/>
  <c r="AK7" i="23"/>
  <c r="AJ7" i="23"/>
  <c r="AR7" i="23" s="1"/>
  <c r="AI7" i="23"/>
  <c r="AH7" i="23"/>
  <c r="AG7" i="23"/>
  <c r="AQ6" i="23"/>
  <c r="AP6" i="23"/>
  <c r="AO6" i="23"/>
  <c r="AN6" i="23"/>
  <c r="AM6" i="23"/>
  <c r="AL6" i="23"/>
  <c r="AK6" i="23"/>
  <c r="AJ6" i="23"/>
  <c r="AR6" i="23" s="1"/>
  <c r="AI6" i="23"/>
  <c r="AH6" i="23"/>
  <c r="AG6" i="23"/>
  <c r="AF4" i="23"/>
  <c r="AE4" i="23"/>
  <c r="AD4" i="23"/>
  <c r="AC4" i="23"/>
  <c r="AB4" i="23"/>
  <c r="AA4" i="23"/>
  <c r="Z4" i="23"/>
  <c r="Y4" i="23"/>
  <c r="X4" i="23"/>
  <c r="W4" i="23"/>
  <c r="V4" i="23"/>
  <c r="U4" i="23"/>
  <c r="T4" i="23"/>
  <c r="S4" i="23"/>
  <c r="R4" i="23"/>
  <c r="Q4" i="23"/>
  <c r="P4" i="23"/>
  <c r="O4" i="23"/>
  <c r="N4" i="23"/>
  <c r="M4" i="23"/>
  <c r="L4" i="23"/>
  <c r="K4" i="23"/>
  <c r="J4" i="23"/>
  <c r="I4" i="23"/>
  <c r="H4" i="23"/>
  <c r="G4" i="23"/>
  <c r="F4" i="23"/>
  <c r="E4" i="23"/>
  <c r="D4" i="23"/>
  <c r="C4" i="23"/>
  <c r="B4" i="23"/>
  <c r="AQ165" i="22"/>
  <c r="AP165" i="22"/>
  <c r="AO165" i="22"/>
  <c r="AN165" i="22"/>
  <c r="AM165" i="22"/>
  <c r="AL165" i="22"/>
  <c r="AK165" i="22"/>
  <c r="AJ165" i="22"/>
  <c r="AI165" i="22"/>
  <c r="AH165" i="22"/>
  <c r="AG165" i="22"/>
  <c r="AQ164" i="22"/>
  <c r="AP164" i="22"/>
  <c r="AO164" i="22"/>
  <c r="AN164" i="22"/>
  <c r="AM164" i="22"/>
  <c r="AL164" i="22"/>
  <c r="AK164" i="22"/>
  <c r="AJ164" i="22"/>
  <c r="AI164" i="22"/>
  <c r="AH164" i="22"/>
  <c r="AG164" i="22"/>
  <c r="AQ163" i="22"/>
  <c r="AP163" i="22"/>
  <c r="AO163" i="22"/>
  <c r="AN163" i="22"/>
  <c r="AM163" i="22"/>
  <c r="AL163" i="22"/>
  <c r="AK163" i="22"/>
  <c r="AJ163" i="22"/>
  <c r="AI163" i="22"/>
  <c r="AH163" i="22"/>
  <c r="AR163" i="22" s="1"/>
  <c r="AG163" i="22"/>
  <c r="AQ162" i="22"/>
  <c r="AP162" i="22"/>
  <c r="AO162" i="22"/>
  <c r="AN162" i="22"/>
  <c r="AM162" i="22"/>
  <c r="AL162" i="22"/>
  <c r="AK162" i="22"/>
  <c r="AJ162" i="22"/>
  <c r="AI162" i="22"/>
  <c r="AH162" i="22"/>
  <c r="AR162" i="22" s="1"/>
  <c r="AG162" i="22"/>
  <c r="AQ161" i="22"/>
  <c r="AP161" i="22"/>
  <c r="AO161" i="22"/>
  <c r="AN161" i="22"/>
  <c r="AM161" i="22"/>
  <c r="AL161" i="22"/>
  <c r="AK161" i="22"/>
  <c r="AJ161" i="22"/>
  <c r="AI161" i="22"/>
  <c r="AH161" i="22"/>
  <c r="AG161" i="22"/>
  <c r="AQ160" i="22"/>
  <c r="AP160" i="22"/>
  <c r="AO160" i="22"/>
  <c r="AN160" i="22"/>
  <c r="AM160" i="22"/>
  <c r="AL160" i="22"/>
  <c r="AK160" i="22"/>
  <c r="AJ160" i="22"/>
  <c r="AI160" i="22"/>
  <c r="AH160" i="22"/>
  <c r="AG160" i="22"/>
  <c r="AQ159" i="22"/>
  <c r="AP159" i="22"/>
  <c r="AO159" i="22"/>
  <c r="AN159" i="22"/>
  <c r="AM159" i="22"/>
  <c r="AL159" i="22"/>
  <c r="AK159" i="22"/>
  <c r="AJ159" i="22"/>
  <c r="AI159" i="22"/>
  <c r="AH159" i="22"/>
  <c r="AR159" i="22" s="1"/>
  <c r="AG159" i="22"/>
  <c r="AQ158" i="22"/>
  <c r="AP158" i="22"/>
  <c r="AO158" i="22"/>
  <c r="AN158" i="22"/>
  <c r="AM158" i="22"/>
  <c r="AL158" i="22"/>
  <c r="AK158" i="22"/>
  <c r="AJ158" i="22"/>
  <c r="AI158" i="22"/>
  <c r="AH158" i="22"/>
  <c r="AR158" i="22" s="1"/>
  <c r="AG158" i="22"/>
  <c r="AQ157" i="22"/>
  <c r="AP157" i="22"/>
  <c r="AO157" i="22"/>
  <c r="AN157" i="22"/>
  <c r="AM157" i="22"/>
  <c r="AL157" i="22"/>
  <c r="AK157" i="22"/>
  <c r="AJ157" i="22"/>
  <c r="AI157" i="22"/>
  <c r="AH157" i="22"/>
  <c r="AG157" i="22"/>
  <c r="AQ156" i="22"/>
  <c r="AP156" i="22"/>
  <c r="AO156" i="22"/>
  <c r="AN156" i="22"/>
  <c r="AM156" i="22"/>
  <c r="AL156" i="22"/>
  <c r="AK156" i="22"/>
  <c r="AJ156" i="22"/>
  <c r="AI156" i="22"/>
  <c r="AH156" i="22"/>
  <c r="AG156" i="22"/>
  <c r="AQ155" i="22"/>
  <c r="AP155" i="22"/>
  <c r="AO155" i="22"/>
  <c r="AN155" i="22"/>
  <c r="AM155" i="22"/>
  <c r="AL155" i="22"/>
  <c r="AK155" i="22"/>
  <c r="AJ155" i="22"/>
  <c r="AI155" i="22"/>
  <c r="AH155" i="22"/>
  <c r="AR155" i="22" s="1"/>
  <c r="AG155" i="22"/>
  <c r="AQ154" i="22"/>
  <c r="AP154" i="22"/>
  <c r="AO154" i="22"/>
  <c r="AN154" i="22"/>
  <c r="AM154" i="22"/>
  <c r="AL154" i="22"/>
  <c r="AK154" i="22"/>
  <c r="AJ154" i="22"/>
  <c r="AI154" i="22"/>
  <c r="AH154" i="22"/>
  <c r="AR154" i="22" s="1"/>
  <c r="AG154" i="22"/>
  <c r="AQ153" i="22"/>
  <c r="AP153" i="22"/>
  <c r="AO153" i="22"/>
  <c r="AN153" i="22"/>
  <c r="AM153" i="22"/>
  <c r="AL153" i="22"/>
  <c r="AK153" i="22"/>
  <c r="AJ153" i="22"/>
  <c r="AI153" i="22"/>
  <c r="AH153" i="22"/>
  <c r="AG153" i="22"/>
  <c r="AQ152" i="22"/>
  <c r="AP152" i="22"/>
  <c r="AO152" i="22"/>
  <c r="AN152" i="22"/>
  <c r="AM152" i="22"/>
  <c r="AL152" i="22"/>
  <c r="AK152" i="22"/>
  <c r="AJ152" i="22"/>
  <c r="AI152" i="22"/>
  <c r="AH152" i="22"/>
  <c r="AG152" i="22"/>
  <c r="AQ151" i="22"/>
  <c r="AP151" i="22"/>
  <c r="AO151" i="22"/>
  <c r="AN151" i="22"/>
  <c r="AM151" i="22"/>
  <c r="AL151" i="22"/>
  <c r="AK151" i="22"/>
  <c r="AJ151" i="22"/>
  <c r="AI151" i="22"/>
  <c r="AH151" i="22"/>
  <c r="AR151" i="22" s="1"/>
  <c r="AG151" i="22"/>
  <c r="AQ150" i="22"/>
  <c r="AP150" i="22"/>
  <c r="AO150" i="22"/>
  <c r="AN150" i="22"/>
  <c r="AM150" i="22"/>
  <c r="AL150" i="22"/>
  <c r="AK150" i="22"/>
  <c r="AJ150" i="22"/>
  <c r="AI150" i="22"/>
  <c r="AH150" i="22"/>
  <c r="AR150" i="22" s="1"/>
  <c r="AG150" i="22"/>
  <c r="AQ149" i="22"/>
  <c r="AP149" i="22"/>
  <c r="AO149" i="22"/>
  <c r="AN149" i="22"/>
  <c r="AM149" i="22"/>
  <c r="AL149" i="22"/>
  <c r="AK149" i="22"/>
  <c r="AJ149" i="22"/>
  <c r="AI149" i="22"/>
  <c r="AH149" i="22"/>
  <c r="AG149" i="22"/>
  <c r="AQ148" i="22"/>
  <c r="AP148" i="22"/>
  <c r="AO148" i="22"/>
  <c r="AN148" i="22"/>
  <c r="AM148" i="22"/>
  <c r="AL148" i="22"/>
  <c r="AK148" i="22"/>
  <c r="AJ148" i="22"/>
  <c r="AI148" i="22"/>
  <c r="AH148" i="22"/>
  <c r="AG148" i="22"/>
  <c r="AQ147" i="22"/>
  <c r="AP147" i="22"/>
  <c r="AO147" i="22"/>
  <c r="AN147" i="22"/>
  <c r="AM147" i="22"/>
  <c r="AL147" i="22"/>
  <c r="AK147" i="22"/>
  <c r="AJ147" i="22"/>
  <c r="AI147" i="22"/>
  <c r="AH147" i="22"/>
  <c r="AR147" i="22" s="1"/>
  <c r="AG147" i="22"/>
  <c r="AQ146" i="22"/>
  <c r="AP146" i="22"/>
  <c r="AO146" i="22"/>
  <c r="AN146" i="22"/>
  <c r="AM146" i="22"/>
  <c r="AL146" i="22"/>
  <c r="AK146" i="22"/>
  <c r="AJ146" i="22"/>
  <c r="AI146" i="22"/>
  <c r="AH146" i="22"/>
  <c r="AR146" i="22" s="1"/>
  <c r="AG146" i="22"/>
  <c r="AQ145" i="22"/>
  <c r="AP145" i="22"/>
  <c r="AO145" i="22"/>
  <c r="AN145" i="22"/>
  <c r="AM145" i="22"/>
  <c r="AL145" i="22"/>
  <c r="AK145" i="22"/>
  <c r="AJ145" i="22"/>
  <c r="AI145" i="22"/>
  <c r="AH145" i="22"/>
  <c r="AG145" i="22"/>
  <c r="AQ144" i="22"/>
  <c r="AP144" i="22"/>
  <c r="AO144" i="22"/>
  <c r="AN144" i="22"/>
  <c r="AM144" i="22"/>
  <c r="AL144" i="22"/>
  <c r="AK144" i="22"/>
  <c r="AJ144" i="22"/>
  <c r="AI144" i="22"/>
  <c r="AH144" i="22"/>
  <c r="AG144" i="22"/>
  <c r="AQ143" i="22"/>
  <c r="AP143" i="22"/>
  <c r="AO143" i="22"/>
  <c r="AN143" i="22"/>
  <c r="AM143" i="22"/>
  <c r="AL143" i="22"/>
  <c r="AK143" i="22"/>
  <c r="AJ143" i="22"/>
  <c r="AI143" i="22"/>
  <c r="AH143" i="22"/>
  <c r="AR143" i="22" s="1"/>
  <c r="AG143" i="22"/>
  <c r="AQ142" i="22"/>
  <c r="AP142" i="22"/>
  <c r="AO142" i="22"/>
  <c r="AN142" i="22"/>
  <c r="AM142" i="22"/>
  <c r="AL142" i="22"/>
  <c r="AK142" i="22"/>
  <c r="AJ142" i="22"/>
  <c r="AI142" i="22"/>
  <c r="AH142" i="22"/>
  <c r="AR142" i="22" s="1"/>
  <c r="AG142" i="22"/>
  <c r="AQ141" i="22"/>
  <c r="AP141" i="22"/>
  <c r="AO141" i="22"/>
  <c r="AN141" i="22"/>
  <c r="AM141" i="22"/>
  <c r="AL141" i="22"/>
  <c r="AK141" i="22"/>
  <c r="AJ141" i="22"/>
  <c r="AI141" i="22"/>
  <c r="AH141" i="22"/>
  <c r="AG141" i="22"/>
  <c r="AQ140" i="22"/>
  <c r="AP140" i="22"/>
  <c r="AO140" i="22"/>
  <c r="AN140" i="22"/>
  <c r="AM140" i="22"/>
  <c r="AL140" i="22"/>
  <c r="AK140" i="22"/>
  <c r="AJ140" i="22"/>
  <c r="AI140" i="22"/>
  <c r="AH140" i="22"/>
  <c r="AG140" i="22"/>
  <c r="AQ139" i="22"/>
  <c r="AP139" i="22"/>
  <c r="AO139" i="22"/>
  <c r="AN139" i="22"/>
  <c r="AM139" i="22"/>
  <c r="AL139" i="22"/>
  <c r="AK139" i="22"/>
  <c r="AJ139" i="22"/>
  <c r="AI139" i="22"/>
  <c r="AH139" i="22"/>
  <c r="AR139" i="22" s="1"/>
  <c r="AG139" i="22"/>
  <c r="AQ138" i="22"/>
  <c r="AP138" i="22"/>
  <c r="AO138" i="22"/>
  <c r="AN138" i="22"/>
  <c r="AM138" i="22"/>
  <c r="AL138" i="22"/>
  <c r="AK138" i="22"/>
  <c r="AJ138" i="22"/>
  <c r="AI138" i="22"/>
  <c r="AH138" i="22"/>
  <c r="AR138" i="22" s="1"/>
  <c r="AG138" i="22"/>
  <c r="AQ137" i="22"/>
  <c r="AP137" i="22"/>
  <c r="AO137" i="22"/>
  <c r="AN137" i="22"/>
  <c r="AM137" i="22"/>
  <c r="AL137" i="22"/>
  <c r="AK137" i="22"/>
  <c r="AJ137" i="22"/>
  <c r="AI137" i="22"/>
  <c r="AH137" i="22"/>
  <c r="AG137" i="22"/>
  <c r="AQ136" i="22"/>
  <c r="AP136" i="22"/>
  <c r="AO136" i="22"/>
  <c r="AN136" i="22"/>
  <c r="AM136" i="22"/>
  <c r="AL136" i="22"/>
  <c r="AK136" i="22"/>
  <c r="AJ136" i="22"/>
  <c r="AI136" i="22"/>
  <c r="AH136" i="22"/>
  <c r="AG136" i="22"/>
  <c r="AQ135" i="22"/>
  <c r="AP135" i="22"/>
  <c r="AO135" i="22"/>
  <c r="AN135" i="22"/>
  <c r="AM135" i="22"/>
  <c r="AL135" i="22"/>
  <c r="AK135" i="22"/>
  <c r="AJ135" i="22"/>
  <c r="AI135" i="22"/>
  <c r="AH135" i="22"/>
  <c r="AR135" i="22" s="1"/>
  <c r="AG135" i="22"/>
  <c r="AQ134" i="22"/>
  <c r="AP134" i="22"/>
  <c r="AO134" i="22"/>
  <c r="AN134" i="22"/>
  <c r="AM134" i="22"/>
  <c r="AL134" i="22"/>
  <c r="AK134" i="22"/>
  <c r="AJ134" i="22"/>
  <c r="AI134" i="22"/>
  <c r="AH134" i="22"/>
  <c r="AR134" i="22" s="1"/>
  <c r="AG134" i="22"/>
  <c r="AQ133" i="22"/>
  <c r="AP133" i="22"/>
  <c r="AO133" i="22"/>
  <c r="AN133" i="22"/>
  <c r="AM133" i="22"/>
  <c r="AL133" i="22"/>
  <c r="AK133" i="22"/>
  <c r="AJ133" i="22"/>
  <c r="AI133" i="22"/>
  <c r="AH133" i="22"/>
  <c r="AG133" i="22"/>
  <c r="AQ132" i="22"/>
  <c r="AP132" i="22"/>
  <c r="AO132" i="22"/>
  <c r="AN132" i="22"/>
  <c r="AM132" i="22"/>
  <c r="AL132" i="22"/>
  <c r="AK132" i="22"/>
  <c r="AJ132" i="22"/>
  <c r="AI132" i="22"/>
  <c r="AH132" i="22"/>
  <c r="AG132" i="22"/>
  <c r="AQ131" i="22"/>
  <c r="AP131" i="22"/>
  <c r="AO131" i="22"/>
  <c r="AN131" i="22"/>
  <c r="AM131" i="22"/>
  <c r="AL131" i="22"/>
  <c r="AK131" i="22"/>
  <c r="AJ131" i="22"/>
  <c r="AI131" i="22"/>
  <c r="AH131" i="22"/>
  <c r="AR131" i="22" s="1"/>
  <c r="AG131" i="22"/>
  <c r="AQ130" i="22"/>
  <c r="AP130" i="22"/>
  <c r="AO130" i="22"/>
  <c r="AN130" i="22"/>
  <c r="AM130" i="22"/>
  <c r="AL130" i="22"/>
  <c r="AK130" i="22"/>
  <c r="AJ130" i="22"/>
  <c r="AI130" i="22"/>
  <c r="AH130" i="22"/>
  <c r="AR130" i="22" s="1"/>
  <c r="AG130" i="22"/>
  <c r="AQ129" i="22"/>
  <c r="AP129" i="22"/>
  <c r="AO129" i="22"/>
  <c r="AN129" i="22"/>
  <c r="AM129" i="22"/>
  <c r="AL129" i="22"/>
  <c r="AK129" i="22"/>
  <c r="AJ129" i="22"/>
  <c r="AI129" i="22"/>
  <c r="AH129" i="22"/>
  <c r="AG129" i="22"/>
  <c r="AQ128" i="22"/>
  <c r="AP128" i="22"/>
  <c r="AO128" i="22"/>
  <c r="AN128" i="22"/>
  <c r="AM128" i="22"/>
  <c r="AL128" i="22"/>
  <c r="AK128" i="22"/>
  <c r="AJ128" i="22"/>
  <c r="AI128" i="22"/>
  <c r="AH128" i="22"/>
  <c r="AG128" i="22"/>
  <c r="AQ127" i="22"/>
  <c r="AP127" i="22"/>
  <c r="AO127" i="22"/>
  <c r="AN127" i="22"/>
  <c r="AM127" i="22"/>
  <c r="AL127" i="22"/>
  <c r="AK127" i="22"/>
  <c r="AJ127" i="22"/>
  <c r="AI127" i="22"/>
  <c r="AH127" i="22"/>
  <c r="AR127" i="22" s="1"/>
  <c r="AG127" i="22"/>
  <c r="AQ126" i="22"/>
  <c r="AP126" i="22"/>
  <c r="AO126" i="22"/>
  <c r="AN126" i="22"/>
  <c r="AM126" i="22"/>
  <c r="AL126" i="22"/>
  <c r="AK126" i="22"/>
  <c r="AJ126" i="22"/>
  <c r="AI126" i="22"/>
  <c r="AH126" i="22"/>
  <c r="AR126" i="22" s="1"/>
  <c r="AG126" i="22"/>
  <c r="AQ125" i="22"/>
  <c r="AP125" i="22"/>
  <c r="AO125" i="22"/>
  <c r="AN125" i="22"/>
  <c r="AM125" i="22"/>
  <c r="AL125" i="22"/>
  <c r="AK125" i="22"/>
  <c r="AJ125" i="22"/>
  <c r="AI125" i="22"/>
  <c r="AH125" i="22"/>
  <c r="AG125" i="22"/>
  <c r="AQ124" i="22"/>
  <c r="AP124" i="22"/>
  <c r="AO124" i="22"/>
  <c r="AN124" i="22"/>
  <c r="AM124" i="22"/>
  <c r="AL124" i="22"/>
  <c r="AK124" i="22"/>
  <c r="AJ124" i="22"/>
  <c r="AI124" i="22"/>
  <c r="AH124" i="22"/>
  <c r="AG124" i="22"/>
  <c r="AQ123" i="22"/>
  <c r="AP123" i="22"/>
  <c r="AO123" i="22"/>
  <c r="AN123" i="22"/>
  <c r="AM123" i="22"/>
  <c r="AL123" i="22"/>
  <c r="AK123" i="22"/>
  <c r="AJ123" i="22"/>
  <c r="AI123" i="22"/>
  <c r="AH123" i="22"/>
  <c r="AR123" i="22" s="1"/>
  <c r="AG123" i="22"/>
  <c r="AQ122" i="22"/>
  <c r="AP122" i="22"/>
  <c r="AO122" i="22"/>
  <c r="AN122" i="22"/>
  <c r="AM122" i="22"/>
  <c r="AL122" i="22"/>
  <c r="AK122" i="22"/>
  <c r="AJ122" i="22"/>
  <c r="AI122" i="22"/>
  <c r="AH122" i="22"/>
  <c r="AR122" i="22" s="1"/>
  <c r="AG122" i="22"/>
  <c r="AQ121" i="22"/>
  <c r="AP121" i="22"/>
  <c r="AO121" i="22"/>
  <c r="AN121" i="22"/>
  <c r="AM121" i="22"/>
  <c r="AL121" i="22"/>
  <c r="AK121" i="22"/>
  <c r="AJ121" i="22"/>
  <c r="AI121" i="22"/>
  <c r="AH121" i="22"/>
  <c r="AG121" i="22"/>
  <c r="AQ120" i="22"/>
  <c r="AP120" i="22"/>
  <c r="AO120" i="22"/>
  <c r="AN120" i="22"/>
  <c r="AM120" i="22"/>
  <c r="AL120" i="22"/>
  <c r="AK120" i="22"/>
  <c r="AJ120" i="22"/>
  <c r="AI120" i="22"/>
  <c r="AH120" i="22"/>
  <c r="AG120" i="22"/>
  <c r="AQ119" i="22"/>
  <c r="AP119" i="22"/>
  <c r="AO119" i="22"/>
  <c r="AN119" i="22"/>
  <c r="AM119" i="22"/>
  <c r="AL119" i="22"/>
  <c r="AK119" i="22"/>
  <c r="AJ119" i="22"/>
  <c r="AI119" i="22"/>
  <c r="AH119" i="22"/>
  <c r="AR119" i="22" s="1"/>
  <c r="AG119" i="22"/>
  <c r="AQ118" i="22"/>
  <c r="AP118" i="22"/>
  <c r="AO118" i="22"/>
  <c r="AN118" i="22"/>
  <c r="AM118" i="22"/>
  <c r="AL118" i="22"/>
  <c r="AK118" i="22"/>
  <c r="AJ118" i="22"/>
  <c r="AI118" i="22"/>
  <c r="AH118" i="22"/>
  <c r="AR118" i="22" s="1"/>
  <c r="AG118" i="22"/>
  <c r="AQ117" i="22"/>
  <c r="AP117" i="22"/>
  <c r="AO117" i="22"/>
  <c r="AN117" i="22"/>
  <c r="AM117" i="22"/>
  <c r="AL117" i="22"/>
  <c r="AK117" i="22"/>
  <c r="AJ117" i="22"/>
  <c r="AI117" i="22"/>
  <c r="AH117" i="22"/>
  <c r="AG117" i="22"/>
  <c r="AQ116" i="22"/>
  <c r="AP116" i="22"/>
  <c r="AO116" i="22"/>
  <c r="AN116" i="22"/>
  <c r="AM116" i="22"/>
  <c r="AL116" i="22"/>
  <c r="AK116" i="22"/>
  <c r="AJ116" i="22"/>
  <c r="AI116" i="22"/>
  <c r="AH116" i="22"/>
  <c r="AG116" i="22"/>
  <c r="AQ115" i="22"/>
  <c r="AP115" i="22"/>
  <c r="AO115" i="22"/>
  <c r="AN115" i="22"/>
  <c r="AM115" i="22"/>
  <c r="AL115" i="22"/>
  <c r="AK115" i="22"/>
  <c r="AJ115" i="22"/>
  <c r="AI115" i="22"/>
  <c r="AH115" i="22"/>
  <c r="AR115" i="22" s="1"/>
  <c r="AG115" i="22"/>
  <c r="AQ114" i="22"/>
  <c r="AP114" i="22"/>
  <c r="AO114" i="22"/>
  <c r="AN114" i="22"/>
  <c r="AM114" i="22"/>
  <c r="AL114" i="22"/>
  <c r="AK114" i="22"/>
  <c r="AJ114" i="22"/>
  <c r="AI114" i="22"/>
  <c r="AH114" i="22"/>
  <c r="AR114" i="22" s="1"/>
  <c r="AG114" i="22"/>
  <c r="AQ113" i="22"/>
  <c r="AP113" i="22"/>
  <c r="AO113" i="22"/>
  <c r="AN113" i="22"/>
  <c r="AM113" i="22"/>
  <c r="AL113" i="22"/>
  <c r="AK113" i="22"/>
  <c r="AJ113" i="22"/>
  <c r="AI113" i="22"/>
  <c r="AH113" i="22"/>
  <c r="AG113" i="22"/>
  <c r="AQ112" i="22"/>
  <c r="AP112" i="22"/>
  <c r="AO112" i="22"/>
  <c r="AN112" i="22"/>
  <c r="AM112" i="22"/>
  <c r="AL112" i="22"/>
  <c r="AK112" i="22"/>
  <c r="AJ112" i="22"/>
  <c r="AI112" i="22"/>
  <c r="AH112" i="22"/>
  <c r="AG112" i="22"/>
  <c r="AQ111" i="22"/>
  <c r="AP111" i="22"/>
  <c r="AO111" i="22"/>
  <c r="AN111" i="22"/>
  <c r="AM111" i="22"/>
  <c r="AL111" i="22"/>
  <c r="AK111" i="22"/>
  <c r="AJ111" i="22"/>
  <c r="AI111" i="22"/>
  <c r="AH111" i="22"/>
  <c r="AR111" i="22" s="1"/>
  <c r="AG111" i="22"/>
  <c r="AQ110" i="22"/>
  <c r="AP110" i="22"/>
  <c r="AO110" i="22"/>
  <c r="AN110" i="22"/>
  <c r="AM110" i="22"/>
  <c r="AL110" i="22"/>
  <c r="AK110" i="22"/>
  <c r="AJ110" i="22"/>
  <c r="AI110" i="22"/>
  <c r="AH110" i="22"/>
  <c r="AR110" i="22" s="1"/>
  <c r="AG110" i="22"/>
  <c r="AQ109" i="22"/>
  <c r="AP109" i="22"/>
  <c r="AO109" i="22"/>
  <c r="AN109" i="22"/>
  <c r="AM109" i="22"/>
  <c r="AL109" i="22"/>
  <c r="AK109" i="22"/>
  <c r="AJ109" i="22"/>
  <c r="AI109" i="22"/>
  <c r="AH109" i="22"/>
  <c r="AG109" i="22"/>
  <c r="AQ108" i="22"/>
  <c r="AP108" i="22"/>
  <c r="AO108" i="22"/>
  <c r="AN108" i="22"/>
  <c r="AM108" i="22"/>
  <c r="AL108" i="22"/>
  <c r="AK108" i="22"/>
  <c r="AJ108" i="22"/>
  <c r="AI108" i="22"/>
  <c r="AH108" i="22"/>
  <c r="AG108" i="22"/>
  <c r="AQ107" i="22"/>
  <c r="AP107" i="22"/>
  <c r="AO107" i="22"/>
  <c r="AN107" i="22"/>
  <c r="AM107" i="22"/>
  <c r="AL107" i="22"/>
  <c r="AK107" i="22"/>
  <c r="AJ107" i="22"/>
  <c r="AI107" i="22"/>
  <c r="AH107" i="22"/>
  <c r="AR107" i="22" s="1"/>
  <c r="AG107" i="22"/>
  <c r="AQ106" i="22"/>
  <c r="AP106" i="22"/>
  <c r="AO106" i="22"/>
  <c r="AN106" i="22"/>
  <c r="AM106" i="22"/>
  <c r="AL106" i="22"/>
  <c r="AK106" i="22"/>
  <c r="AJ106" i="22"/>
  <c r="AI106" i="22"/>
  <c r="AH106" i="22"/>
  <c r="AR106" i="22" s="1"/>
  <c r="AG106" i="22"/>
  <c r="AQ105" i="22"/>
  <c r="AP105" i="22"/>
  <c r="AO105" i="22"/>
  <c r="AN105" i="22"/>
  <c r="AM105" i="22"/>
  <c r="AL105" i="22"/>
  <c r="AK105" i="22"/>
  <c r="AJ105" i="22"/>
  <c r="AI105" i="22"/>
  <c r="AH105" i="22"/>
  <c r="AG105" i="22"/>
  <c r="AQ104" i="22"/>
  <c r="AP104" i="22"/>
  <c r="AO104" i="22"/>
  <c r="AN104" i="22"/>
  <c r="AM104" i="22"/>
  <c r="AL104" i="22"/>
  <c r="AK104" i="22"/>
  <c r="AJ104" i="22"/>
  <c r="AI104" i="22"/>
  <c r="AH104" i="22"/>
  <c r="AG104" i="22"/>
  <c r="AQ103" i="22"/>
  <c r="AP103" i="22"/>
  <c r="AO103" i="22"/>
  <c r="AN103" i="22"/>
  <c r="AM103" i="22"/>
  <c r="AL103" i="22"/>
  <c r="AK103" i="22"/>
  <c r="AJ103" i="22"/>
  <c r="AI103" i="22"/>
  <c r="AH103" i="22"/>
  <c r="AR103" i="22" s="1"/>
  <c r="AG103" i="22"/>
  <c r="AQ102" i="22"/>
  <c r="AP102" i="22"/>
  <c r="AO102" i="22"/>
  <c r="AN102" i="22"/>
  <c r="AM102" i="22"/>
  <c r="AL102" i="22"/>
  <c r="AK102" i="22"/>
  <c r="AJ102" i="22"/>
  <c r="AI102" i="22"/>
  <c r="AH102" i="22"/>
  <c r="AR102" i="22" s="1"/>
  <c r="AG102" i="22"/>
  <c r="AQ101" i="22"/>
  <c r="AP101" i="22"/>
  <c r="AO101" i="22"/>
  <c r="AN101" i="22"/>
  <c r="AM101" i="22"/>
  <c r="AL101" i="22"/>
  <c r="AK101" i="22"/>
  <c r="AJ101" i="22"/>
  <c r="AI101" i="22"/>
  <c r="AH101" i="22"/>
  <c r="AG101" i="22"/>
  <c r="AQ100" i="22"/>
  <c r="AP100" i="22"/>
  <c r="AO100" i="22"/>
  <c r="AN100" i="22"/>
  <c r="AM100" i="22"/>
  <c r="AL100" i="22"/>
  <c r="AK100" i="22"/>
  <c r="AJ100" i="22"/>
  <c r="AI100" i="22"/>
  <c r="AH100" i="22"/>
  <c r="AG100" i="22"/>
  <c r="AQ99" i="22"/>
  <c r="AP99" i="22"/>
  <c r="AO99" i="22"/>
  <c r="AN99" i="22"/>
  <c r="AM99" i="22"/>
  <c r="AL99" i="22"/>
  <c r="AK99" i="22"/>
  <c r="AJ99" i="22"/>
  <c r="AI99" i="22"/>
  <c r="AH99" i="22"/>
  <c r="AR99" i="22" s="1"/>
  <c r="AG99" i="22"/>
  <c r="AQ98" i="22"/>
  <c r="AP98" i="22"/>
  <c r="AO98" i="22"/>
  <c r="AN98" i="22"/>
  <c r="AM98" i="22"/>
  <c r="AL98" i="22"/>
  <c r="AK98" i="22"/>
  <c r="AJ98" i="22"/>
  <c r="AI98" i="22"/>
  <c r="AH98" i="22"/>
  <c r="AR98" i="22" s="1"/>
  <c r="AG98" i="22"/>
  <c r="AQ97" i="22"/>
  <c r="AP97" i="22"/>
  <c r="AO97" i="22"/>
  <c r="AN97" i="22"/>
  <c r="AM97" i="22"/>
  <c r="AL97" i="22"/>
  <c r="AK97" i="22"/>
  <c r="AJ97" i="22"/>
  <c r="AI97" i="22"/>
  <c r="AH97" i="22"/>
  <c r="AG97" i="22"/>
  <c r="AQ96" i="22"/>
  <c r="AP96" i="22"/>
  <c r="AO96" i="22"/>
  <c r="AN96" i="22"/>
  <c r="AM96" i="22"/>
  <c r="AL96" i="22"/>
  <c r="AK96" i="22"/>
  <c r="AJ96" i="22"/>
  <c r="AI96" i="22"/>
  <c r="AH96" i="22"/>
  <c r="AG96" i="22"/>
  <c r="AQ95" i="22"/>
  <c r="AP95" i="22"/>
  <c r="AO95" i="22"/>
  <c r="AN95" i="22"/>
  <c r="AM95" i="22"/>
  <c r="AL95" i="22"/>
  <c r="AK95" i="22"/>
  <c r="AJ95" i="22"/>
  <c r="AI95" i="22"/>
  <c r="AH95" i="22"/>
  <c r="AR95" i="22" s="1"/>
  <c r="AG95" i="22"/>
  <c r="AQ94" i="22"/>
  <c r="AP94" i="22"/>
  <c r="AO94" i="22"/>
  <c r="AN94" i="22"/>
  <c r="AM94" i="22"/>
  <c r="AL94" i="22"/>
  <c r="AK94" i="22"/>
  <c r="AJ94" i="22"/>
  <c r="AI94" i="22"/>
  <c r="AH94" i="22"/>
  <c r="AR94" i="22" s="1"/>
  <c r="AG94" i="22"/>
  <c r="AQ93" i="22"/>
  <c r="AP93" i="22"/>
  <c r="AO93" i="22"/>
  <c r="AN93" i="22"/>
  <c r="AM93" i="22"/>
  <c r="AL93" i="22"/>
  <c r="AK93" i="22"/>
  <c r="AJ93" i="22"/>
  <c r="AI93" i="22"/>
  <c r="AH93" i="22"/>
  <c r="AG93" i="22"/>
  <c r="AQ92" i="22"/>
  <c r="AP92" i="22"/>
  <c r="AO92" i="22"/>
  <c r="AN92" i="22"/>
  <c r="AM92" i="22"/>
  <c r="AL92" i="22"/>
  <c r="AK92" i="22"/>
  <c r="AJ92" i="22"/>
  <c r="AI92" i="22"/>
  <c r="AH92" i="22"/>
  <c r="AG92" i="22"/>
  <c r="AQ91" i="22"/>
  <c r="AP91" i="22"/>
  <c r="AO91" i="22"/>
  <c r="AN91" i="22"/>
  <c r="AM91" i="22"/>
  <c r="AL91" i="22"/>
  <c r="AK91" i="22"/>
  <c r="AJ91" i="22"/>
  <c r="AI91" i="22"/>
  <c r="AH91" i="22"/>
  <c r="AR91" i="22" s="1"/>
  <c r="AG91" i="22"/>
  <c r="AQ90" i="22"/>
  <c r="AP90" i="22"/>
  <c r="AO90" i="22"/>
  <c r="AN90" i="22"/>
  <c r="AM90" i="22"/>
  <c r="AL90" i="22"/>
  <c r="AK90" i="22"/>
  <c r="AJ90" i="22"/>
  <c r="AI90" i="22"/>
  <c r="AH90" i="22"/>
  <c r="AR90" i="22" s="1"/>
  <c r="AG90" i="22"/>
  <c r="AQ89" i="22"/>
  <c r="AP89" i="22"/>
  <c r="AO89" i="22"/>
  <c r="AN89" i="22"/>
  <c r="AM89" i="22"/>
  <c r="AL89" i="22"/>
  <c r="AK89" i="22"/>
  <c r="AJ89" i="22"/>
  <c r="AI89" i="22"/>
  <c r="AH89" i="22"/>
  <c r="AG89" i="22"/>
  <c r="AQ88" i="22"/>
  <c r="AP88" i="22"/>
  <c r="AO88" i="22"/>
  <c r="AN88" i="22"/>
  <c r="AM88" i="22"/>
  <c r="AL88" i="22"/>
  <c r="AK88" i="22"/>
  <c r="AJ88" i="22"/>
  <c r="AI88" i="22"/>
  <c r="AH88" i="22"/>
  <c r="AG88" i="22"/>
  <c r="AQ87" i="22"/>
  <c r="AP87" i="22"/>
  <c r="AO87" i="22"/>
  <c r="AN87" i="22"/>
  <c r="AM87" i="22"/>
  <c r="AL87" i="22"/>
  <c r="AK87" i="22"/>
  <c r="AJ87" i="22"/>
  <c r="AI87" i="22"/>
  <c r="AH87" i="22"/>
  <c r="AR87" i="22" s="1"/>
  <c r="AG87" i="22"/>
  <c r="AQ86" i="22"/>
  <c r="AP86" i="22"/>
  <c r="AO86" i="22"/>
  <c r="AN86" i="22"/>
  <c r="AM86" i="22"/>
  <c r="AL86" i="22"/>
  <c r="AK86" i="22"/>
  <c r="AJ86" i="22"/>
  <c r="AI86" i="22"/>
  <c r="AH86" i="22"/>
  <c r="AR86" i="22" s="1"/>
  <c r="AG86" i="22"/>
  <c r="AQ85" i="22"/>
  <c r="AP85" i="22"/>
  <c r="AO85" i="22"/>
  <c r="AN85" i="22"/>
  <c r="AM85" i="22"/>
  <c r="AL85" i="22"/>
  <c r="AK85" i="22"/>
  <c r="AJ85" i="22"/>
  <c r="AI85" i="22"/>
  <c r="AH85" i="22"/>
  <c r="AG85" i="22"/>
  <c r="AQ84" i="22"/>
  <c r="AP84" i="22"/>
  <c r="AO84" i="22"/>
  <c r="AN84" i="22"/>
  <c r="AM84" i="22"/>
  <c r="AL84" i="22"/>
  <c r="AK84" i="22"/>
  <c r="AJ84" i="22"/>
  <c r="AI84" i="22"/>
  <c r="AH84" i="22"/>
  <c r="AG84" i="22"/>
  <c r="AQ83" i="22"/>
  <c r="AP83" i="22"/>
  <c r="AO83" i="22"/>
  <c r="AN83" i="22"/>
  <c r="AM83" i="22"/>
  <c r="AL83" i="22"/>
  <c r="AK83" i="22"/>
  <c r="AJ83" i="22"/>
  <c r="AI83" i="22"/>
  <c r="AH83" i="22"/>
  <c r="AR83" i="22" s="1"/>
  <c r="AG83" i="22"/>
  <c r="AQ82" i="22"/>
  <c r="AP82" i="22"/>
  <c r="AO82" i="22"/>
  <c r="AN82" i="22"/>
  <c r="AM82" i="22"/>
  <c r="AL82" i="22"/>
  <c r="AK82" i="22"/>
  <c r="AJ82" i="22"/>
  <c r="AI82" i="22"/>
  <c r="AH82" i="22"/>
  <c r="AR82" i="22" s="1"/>
  <c r="AG82" i="22"/>
  <c r="AQ81" i="22"/>
  <c r="AP81" i="22"/>
  <c r="AO81" i="22"/>
  <c r="AN81" i="22"/>
  <c r="AM81" i="22"/>
  <c r="AL81" i="22"/>
  <c r="AK81" i="22"/>
  <c r="AJ81" i="22"/>
  <c r="AI81" i="22"/>
  <c r="AH81" i="22"/>
  <c r="AG81" i="22"/>
  <c r="AQ80" i="22"/>
  <c r="AP80" i="22"/>
  <c r="AO80" i="22"/>
  <c r="AN80" i="22"/>
  <c r="AM80" i="22"/>
  <c r="AL80" i="22"/>
  <c r="AK80" i="22"/>
  <c r="AJ80" i="22"/>
  <c r="AR80" i="22" s="1"/>
  <c r="AI80" i="22"/>
  <c r="AH80" i="22"/>
  <c r="AG80" i="22"/>
  <c r="AQ79" i="22"/>
  <c r="AP79" i="22"/>
  <c r="AO79" i="22"/>
  <c r="AN79" i="22"/>
  <c r="AM79" i="22"/>
  <c r="AL79" i="22"/>
  <c r="AK79" i="22"/>
  <c r="AJ79" i="22"/>
  <c r="AR79" i="22" s="1"/>
  <c r="AI79" i="22"/>
  <c r="AH79" i="22"/>
  <c r="AG79" i="22"/>
  <c r="AQ78" i="22"/>
  <c r="AP78" i="22"/>
  <c r="AO78" i="22"/>
  <c r="AN78" i="22"/>
  <c r="AM78" i="22"/>
  <c r="AL78" i="22"/>
  <c r="AK78" i="22"/>
  <c r="AJ78" i="22"/>
  <c r="AR78" i="22" s="1"/>
  <c r="AI78" i="22"/>
  <c r="AH78" i="22"/>
  <c r="AG78" i="22"/>
  <c r="AQ77" i="22"/>
  <c r="AP77" i="22"/>
  <c r="AO77" i="22"/>
  <c r="AN77" i="22"/>
  <c r="AM77" i="22"/>
  <c r="AL77" i="22"/>
  <c r="AK77" i="22"/>
  <c r="AJ77" i="22"/>
  <c r="AR77" i="22" s="1"/>
  <c r="AI77" i="22"/>
  <c r="AH77" i="22"/>
  <c r="AG77" i="22"/>
  <c r="AQ76" i="22"/>
  <c r="AP76" i="22"/>
  <c r="AO76" i="22"/>
  <c r="AN76" i="22"/>
  <c r="AM76" i="22"/>
  <c r="AL76" i="22"/>
  <c r="AK76" i="22"/>
  <c r="AJ76" i="22"/>
  <c r="AR76" i="22" s="1"/>
  <c r="AI76" i="22"/>
  <c r="AH76" i="22"/>
  <c r="AG76" i="22"/>
  <c r="AQ75" i="22"/>
  <c r="AP75" i="22"/>
  <c r="AO75" i="22"/>
  <c r="AN75" i="22"/>
  <c r="AM75" i="22"/>
  <c r="AL75" i="22"/>
  <c r="AK75" i="22"/>
  <c r="AJ75" i="22"/>
  <c r="AR75" i="22" s="1"/>
  <c r="AI75" i="22"/>
  <c r="AH75" i="22"/>
  <c r="AG75" i="22"/>
  <c r="AQ74" i="22"/>
  <c r="AP74" i="22"/>
  <c r="AO74" i="22"/>
  <c r="AN74" i="22"/>
  <c r="AM74" i="22"/>
  <c r="AL74" i="22"/>
  <c r="AK74" i="22"/>
  <c r="AJ74" i="22"/>
  <c r="AR74" i="22" s="1"/>
  <c r="AI74" i="22"/>
  <c r="AH74" i="22"/>
  <c r="AG74" i="22"/>
  <c r="AQ73" i="22"/>
  <c r="AP73" i="22"/>
  <c r="AO73" i="22"/>
  <c r="AN73" i="22"/>
  <c r="AM73" i="22"/>
  <c r="AL73" i="22"/>
  <c r="AK73" i="22"/>
  <c r="AJ73" i="22"/>
  <c r="AR73" i="22" s="1"/>
  <c r="AI73" i="22"/>
  <c r="AH73" i="22"/>
  <c r="AG73" i="22"/>
  <c r="AQ72" i="22"/>
  <c r="AP72" i="22"/>
  <c r="AO72" i="22"/>
  <c r="AN72" i="22"/>
  <c r="AM72" i="22"/>
  <c r="AL72" i="22"/>
  <c r="AK72" i="22"/>
  <c r="AJ72" i="22"/>
  <c r="AR72" i="22" s="1"/>
  <c r="AI72" i="22"/>
  <c r="AH72" i="22"/>
  <c r="AG72" i="22"/>
  <c r="AQ71" i="22"/>
  <c r="AP71" i="22"/>
  <c r="AO71" i="22"/>
  <c r="AN71" i="22"/>
  <c r="AM71" i="22"/>
  <c r="AL71" i="22"/>
  <c r="AK71" i="22"/>
  <c r="AJ71" i="22"/>
  <c r="AR71" i="22" s="1"/>
  <c r="AI71" i="22"/>
  <c r="AH71" i="22"/>
  <c r="AG71" i="22"/>
  <c r="AQ70" i="22"/>
  <c r="AP70" i="22"/>
  <c r="AO70" i="22"/>
  <c r="AN70" i="22"/>
  <c r="AM70" i="22"/>
  <c r="AL70" i="22"/>
  <c r="AK70" i="22"/>
  <c r="AJ70" i="22"/>
  <c r="AR70" i="22" s="1"/>
  <c r="AI70" i="22"/>
  <c r="AH70" i="22"/>
  <c r="AG70" i="22"/>
  <c r="AQ69" i="22"/>
  <c r="AP69" i="22"/>
  <c r="AO69" i="22"/>
  <c r="AN69" i="22"/>
  <c r="AM69" i="22"/>
  <c r="AL69" i="22"/>
  <c r="AK69" i="22"/>
  <c r="AJ69" i="22"/>
  <c r="AR69" i="22" s="1"/>
  <c r="AI69" i="22"/>
  <c r="AH69" i="22"/>
  <c r="AG69" i="22"/>
  <c r="AQ68" i="22"/>
  <c r="AP68" i="22"/>
  <c r="AO68" i="22"/>
  <c r="AN68" i="22"/>
  <c r="AM68" i="22"/>
  <c r="AL68" i="22"/>
  <c r="AK68" i="22"/>
  <c r="AJ68" i="22"/>
  <c r="AR68" i="22" s="1"/>
  <c r="AI68" i="22"/>
  <c r="AH68" i="22"/>
  <c r="AG68" i="22"/>
  <c r="AQ67" i="22"/>
  <c r="AP67" i="22"/>
  <c r="AO67" i="22"/>
  <c r="AN67" i="22"/>
  <c r="AM67" i="22"/>
  <c r="AL67" i="22"/>
  <c r="AK67" i="22"/>
  <c r="AJ67" i="22"/>
  <c r="AR67" i="22" s="1"/>
  <c r="AI67" i="22"/>
  <c r="AH67" i="22"/>
  <c r="AG67" i="22"/>
  <c r="AQ66" i="22"/>
  <c r="AP66" i="22"/>
  <c r="AO66" i="22"/>
  <c r="AN66" i="22"/>
  <c r="AM66" i="22"/>
  <c r="AL66" i="22"/>
  <c r="AK66" i="22"/>
  <c r="AJ66" i="22"/>
  <c r="AR66" i="22" s="1"/>
  <c r="AI66" i="22"/>
  <c r="AH66" i="22"/>
  <c r="AG66" i="22"/>
  <c r="AQ65" i="22"/>
  <c r="AP65" i="22"/>
  <c r="AO65" i="22"/>
  <c r="AN65" i="22"/>
  <c r="AM65" i="22"/>
  <c r="AL65" i="22"/>
  <c r="AK65" i="22"/>
  <c r="AJ65" i="22"/>
  <c r="AR65" i="22" s="1"/>
  <c r="AI65" i="22"/>
  <c r="AH65" i="22"/>
  <c r="AG65" i="22"/>
  <c r="AQ64" i="22"/>
  <c r="AP64" i="22"/>
  <c r="AO64" i="22"/>
  <c r="AN64" i="22"/>
  <c r="AM64" i="22"/>
  <c r="AL64" i="22"/>
  <c r="AK64" i="22"/>
  <c r="AJ64" i="22"/>
  <c r="AR64" i="22" s="1"/>
  <c r="AI64" i="22"/>
  <c r="AH64" i="22"/>
  <c r="AG64" i="22"/>
  <c r="AQ63" i="22"/>
  <c r="AP63" i="22"/>
  <c r="AO63" i="22"/>
  <c r="AN63" i="22"/>
  <c r="AM63" i="22"/>
  <c r="AL63" i="22"/>
  <c r="AK63" i="22"/>
  <c r="AJ63" i="22"/>
  <c r="AR63" i="22" s="1"/>
  <c r="AI63" i="22"/>
  <c r="AH63" i="22"/>
  <c r="AG63" i="22"/>
  <c r="AQ62" i="22"/>
  <c r="AP62" i="22"/>
  <c r="AO62" i="22"/>
  <c r="AN62" i="22"/>
  <c r="AM62" i="22"/>
  <c r="AL62" i="22"/>
  <c r="AK62" i="22"/>
  <c r="AJ62" i="22"/>
  <c r="AR62" i="22" s="1"/>
  <c r="AI62" i="22"/>
  <c r="AH62" i="22"/>
  <c r="AG62" i="22"/>
  <c r="AQ61" i="22"/>
  <c r="AP61" i="22"/>
  <c r="AO61" i="22"/>
  <c r="AN61" i="22"/>
  <c r="AM61" i="22"/>
  <c r="AL61" i="22"/>
  <c r="AK61" i="22"/>
  <c r="AJ61" i="22"/>
  <c r="AR61" i="22" s="1"/>
  <c r="AI61" i="22"/>
  <c r="AH61" i="22"/>
  <c r="AG61" i="22"/>
  <c r="AQ60" i="22"/>
  <c r="AP60" i="22"/>
  <c r="AO60" i="22"/>
  <c r="AN60" i="22"/>
  <c r="AM60" i="22"/>
  <c r="AL60" i="22"/>
  <c r="AK60" i="22"/>
  <c r="AJ60" i="22"/>
  <c r="AR60" i="22" s="1"/>
  <c r="AI60" i="22"/>
  <c r="AH60" i="22"/>
  <c r="AG60" i="22"/>
  <c r="AQ59" i="22"/>
  <c r="AP59" i="22"/>
  <c r="AO59" i="22"/>
  <c r="AN59" i="22"/>
  <c r="AM59" i="22"/>
  <c r="AL59" i="22"/>
  <c r="AK59" i="22"/>
  <c r="AJ59" i="22"/>
  <c r="AR59" i="22" s="1"/>
  <c r="AI59" i="22"/>
  <c r="AH59" i="22"/>
  <c r="AG59" i="22"/>
  <c r="AQ58" i="22"/>
  <c r="AP58" i="22"/>
  <c r="AO58" i="22"/>
  <c r="AN58" i="22"/>
  <c r="AM58" i="22"/>
  <c r="AL58" i="22"/>
  <c r="AK58" i="22"/>
  <c r="AJ58" i="22"/>
  <c r="AR58" i="22" s="1"/>
  <c r="AI58" i="22"/>
  <c r="AH58" i="22"/>
  <c r="AG58" i="22"/>
  <c r="AQ57" i="22"/>
  <c r="AP57" i="22"/>
  <c r="AO57" i="22"/>
  <c r="AN57" i="22"/>
  <c r="AM57" i="22"/>
  <c r="AL57" i="22"/>
  <c r="AK57" i="22"/>
  <c r="AJ57" i="22"/>
  <c r="AR57" i="22" s="1"/>
  <c r="AI57" i="22"/>
  <c r="AH57" i="22"/>
  <c r="AG57" i="22"/>
  <c r="AQ56" i="22"/>
  <c r="AP56" i="22"/>
  <c r="AO56" i="22"/>
  <c r="AN56" i="22"/>
  <c r="AM56" i="22"/>
  <c r="AL56" i="22"/>
  <c r="AK56" i="22"/>
  <c r="AJ56" i="22"/>
  <c r="AR56" i="22" s="1"/>
  <c r="AI56" i="22"/>
  <c r="AH56" i="22"/>
  <c r="AG56" i="22"/>
  <c r="AQ55" i="22"/>
  <c r="AP55" i="22"/>
  <c r="AO55" i="22"/>
  <c r="AN55" i="22"/>
  <c r="AM55" i="22"/>
  <c r="AL55" i="22"/>
  <c r="AK55" i="22"/>
  <c r="AJ55" i="22"/>
  <c r="AR55" i="22" s="1"/>
  <c r="AI55" i="22"/>
  <c r="AH55" i="22"/>
  <c r="AG55" i="22"/>
  <c r="AQ54" i="22"/>
  <c r="AP54" i="22"/>
  <c r="AO54" i="22"/>
  <c r="AN54" i="22"/>
  <c r="AM54" i="22"/>
  <c r="AL54" i="22"/>
  <c r="AK54" i="22"/>
  <c r="AJ54" i="22"/>
  <c r="AR54" i="22" s="1"/>
  <c r="AI54" i="22"/>
  <c r="AH54" i="22"/>
  <c r="AG54" i="22"/>
  <c r="AQ53" i="22"/>
  <c r="AP53" i="22"/>
  <c r="AO53" i="22"/>
  <c r="AN53" i="22"/>
  <c r="AM53" i="22"/>
  <c r="AL53" i="22"/>
  <c r="AK53" i="22"/>
  <c r="AJ53" i="22"/>
  <c r="AR53" i="22" s="1"/>
  <c r="AI53" i="22"/>
  <c r="AH53" i="22"/>
  <c r="AG53" i="22"/>
  <c r="AQ52" i="22"/>
  <c r="AP52" i="22"/>
  <c r="AO52" i="22"/>
  <c r="AN52" i="22"/>
  <c r="AM52" i="22"/>
  <c r="AL52" i="22"/>
  <c r="AK52" i="22"/>
  <c r="AJ52" i="22"/>
  <c r="AR52" i="22" s="1"/>
  <c r="AI52" i="22"/>
  <c r="AH52" i="22"/>
  <c r="AG52" i="22"/>
  <c r="AQ51" i="22"/>
  <c r="AP51" i="22"/>
  <c r="AO51" i="22"/>
  <c r="AN51" i="22"/>
  <c r="AM51" i="22"/>
  <c r="AL51" i="22"/>
  <c r="AK51" i="22"/>
  <c r="AJ51" i="22"/>
  <c r="AR51" i="22" s="1"/>
  <c r="AI51" i="22"/>
  <c r="AH51" i="22"/>
  <c r="AG51" i="22"/>
  <c r="AQ50" i="22"/>
  <c r="AP50" i="22"/>
  <c r="AO50" i="22"/>
  <c r="AN50" i="22"/>
  <c r="AM50" i="22"/>
  <c r="AL50" i="22"/>
  <c r="AK50" i="22"/>
  <c r="AJ50" i="22"/>
  <c r="AR50" i="22" s="1"/>
  <c r="AI50" i="22"/>
  <c r="AH50" i="22"/>
  <c r="AG50" i="22"/>
  <c r="AQ49" i="22"/>
  <c r="AP49" i="22"/>
  <c r="AO49" i="22"/>
  <c r="AN49" i="22"/>
  <c r="AM49" i="22"/>
  <c r="AL49" i="22"/>
  <c r="AK49" i="22"/>
  <c r="AJ49" i="22"/>
  <c r="AR49" i="22" s="1"/>
  <c r="AI49" i="22"/>
  <c r="AH49" i="22"/>
  <c r="AG49" i="22"/>
  <c r="AQ48" i="22"/>
  <c r="AP48" i="22"/>
  <c r="AO48" i="22"/>
  <c r="AN48" i="22"/>
  <c r="AM48" i="22"/>
  <c r="AL48" i="22"/>
  <c r="AK48" i="22"/>
  <c r="AJ48" i="22"/>
  <c r="AR48" i="22" s="1"/>
  <c r="AI48" i="22"/>
  <c r="AH48" i="22"/>
  <c r="AG48" i="22"/>
  <c r="AQ47" i="22"/>
  <c r="AP47" i="22"/>
  <c r="AO47" i="22"/>
  <c r="AN47" i="22"/>
  <c r="AM47" i="22"/>
  <c r="AL47" i="22"/>
  <c r="AK47" i="22"/>
  <c r="AJ47" i="22"/>
  <c r="AR47" i="22" s="1"/>
  <c r="AI47" i="22"/>
  <c r="AH47" i="22"/>
  <c r="AG47" i="22"/>
  <c r="AQ46" i="22"/>
  <c r="AP46" i="22"/>
  <c r="AO46" i="22"/>
  <c r="AN46" i="22"/>
  <c r="AM46" i="22"/>
  <c r="AL46" i="22"/>
  <c r="AK46" i="22"/>
  <c r="AJ46" i="22"/>
  <c r="AR46" i="22" s="1"/>
  <c r="AI46" i="22"/>
  <c r="AH46" i="22"/>
  <c r="AG46" i="22"/>
  <c r="AQ45" i="22"/>
  <c r="AP45" i="22"/>
  <c r="AO45" i="22"/>
  <c r="AN45" i="22"/>
  <c r="AM45" i="22"/>
  <c r="AL45" i="22"/>
  <c r="AK45" i="22"/>
  <c r="AJ45" i="22"/>
  <c r="AR45" i="22" s="1"/>
  <c r="AI45" i="22"/>
  <c r="AH45" i="22"/>
  <c r="AG45" i="22"/>
  <c r="AQ44" i="22"/>
  <c r="AP44" i="22"/>
  <c r="AO44" i="22"/>
  <c r="AN44" i="22"/>
  <c r="AM44" i="22"/>
  <c r="AL44" i="22"/>
  <c r="AK44" i="22"/>
  <c r="AJ44" i="22"/>
  <c r="AR44" i="22" s="1"/>
  <c r="AI44" i="22"/>
  <c r="AH44" i="22"/>
  <c r="AG44" i="22"/>
  <c r="AQ43" i="22"/>
  <c r="AP43" i="22"/>
  <c r="AO43" i="22"/>
  <c r="AN43" i="22"/>
  <c r="AM43" i="22"/>
  <c r="AL43" i="22"/>
  <c r="AK43" i="22"/>
  <c r="AJ43" i="22"/>
  <c r="AR43" i="22" s="1"/>
  <c r="AI43" i="22"/>
  <c r="AH43" i="22"/>
  <c r="AG43" i="22"/>
  <c r="AQ42" i="22"/>
  <c r="AP42" i="22"/>
  <c r="AO42" i="22"/>
  <c r="AN42" i="22"/>
  <c r="AM42" i="22"/>
  <c r="AL42" i="22"/>
  <c r="AK42" i="22"/>
  <c r="AJ42" i="22"/>
  <c r="AR42" i="22" s="1"/>
  <c r="AI42" i="22"/>
  <c r="AH42" i="22"/>
  <c r="AG42" i="22"/>
  <c r="AQ41" i="22"/>
  <c r="AP41" i="22"/>
  <c r="AO41" i="22"/>
  <c r="AN41" i="22"/>
  <c r="AM41" i="22"/>
  <c r="AL41" i="22"/>
  <c r="AK41" i="22"/>
  <c r="AJ41" i="22"/>
  <c r="AR41" i="22" s="1"/>
  <c r="AI41" i="22"/>
  <c r="AH41" i="22"/>
  <c r="AG41" i="22"/>
  <c r="AQ40" i="22"/>
  <c r="AP40" i="22"/>
  <c r="AO40" i="22"/>
  <c r="AN40" i="22"/>
  <c r="AM40" i="22"/>
  <c r="AL40" i="22"/>
  <c r="AK40" i="22"/>
  <c r="AJ40" i="22"/>
  <c r="AR40" i="22" s="1"/>
  <c r="AI40" i="22"/>
  <c r="AH40" i="22"/>
  <c r="AG40" i="22"/>
  <c r="AQ39" i="22"/>
  <c r="AP39" i="22"/>
  <c r="AO39" i="22"/>
  <c r="AN39" i="22"/>
  <c r="AM39" i="22"/>
  <c r="AL39" i="22"/>
  <c r="AK39" i="22"/>
  <c r="AJ39" i="22"/>
  <c r="AR39" i="22" s="1"/>
  <c r="AI39" i="22"/>
  <c r="AH39" i="22"/>
  <c r="AG39" i="22"/>
  <c r="AQ38" i="22"/>
  <c r="AP38" i="22"/>
  <c r="AO38" i="22"/>
  <c r="AN38" i="22"/>
  <c r="AM38" i="22"/>
  <c r="AL38" i="22"/>
  <c r="AK38" i="22"/>
  <c r="AJ38" i="22"/>
  <c r="AR38" i="22" s="1"/>
  <c r="AI38" i="22"/>
  <c r="AH38" i="22"/>
  <c r="AG38" i="22"/>
  <c r="AQ37" i="22"/>
  <c r="AP37" i="22"/>
  <c r="AO37" i="22"/>
  <c r="AN37" i="22"/>
  <c r="AM37" i="22"/>
  <c r="AL37" i="22"/>
  <c r="AK37" i="22"/>
  <c r="AJ37" i="22"/>
  <c r="AR37" i="22" s="1"/>
  <c r="AI37" i="22"/>
  <c r="AH37" i="22"/>
  <c r="AG37" i="22"/>
  <c r="AQ36" i="22"/>
  <c r="AP36" i="22"/>
  <c r="AO36" i="22"/>
  <c r="AN36" i="22"/>
  <c r="AM36" i="22"/>
  <c r="AL36" i="22"/>
  <c r="AK36" i="22"/>
  <c r="AJ36" i="22"/>
  <c r="AR36" i="22" s="1"/>
  <c r="AI36" i="22"/>
  <c r="AH36" i="22"/>
  <c r="AG36" i="22"/>
  <c r="AQ35" i="22"/>
  <c r="AP35" i="22"/>
  <c r="AO35" i="22"/>
  <c r="AN35" i="22"/>
  <c r="AM35" i="22"/>
  <c r="AL35" i="22"/>
  <c r="AK35" i="22"/>
  <c r="AJ35" i="22"/>
  <c r="AR35" i="22" s="1"/>
  <c r="AI35" i="22"/>
  <c r="AH35" i="22"/>
  <c r="AG35" i="22"/>
  <c r="AQ34" i="22"/>
  <c r="AP34" i="22"/>
  <c r="AO34" i="22"/>
  <c r="AN34" i="22"/>
  <c r="AM34" i="22"/>
  <c r="AL34" i="22"/>
  <c r="AK34" i="22"/>
  <c r="AJ34" i="22"/>
  <c r="AR34" i="22" s="1"/>
  <c r="AI34" i="22"/>
  <c r="AH34" i="22"/>
  <c r="AG34" i="22"/>
  <c r="AQ33" i="22"/>
  <c r="AP33" i="22"/>
  <c r="AO33" i="22"/>
  <c r="AN33" i="22"/>
  <c r="AM33" i="22"/>
  <c r="AL33" i="22"/>
  <c r="AK33" i="22"/>
  <c r="AJ33" i="22"/>
  <c r="AR33" i="22" s="1"/>
  <c r="AI33" i="22"/>
  <c r="AH33" i="22"/>
  <c r="AG33" i="22"/>
  <c r="AQ32" i="22"/>
  <c r="AP32" i="22"/>
  <c r="AO32" i="22"/>
  <c r="AN32" i="22"/>
  <c r="AM32" i="22"/>
  <c r="AL32" i="22"/>
  <c r="AK32" i="22"/>
  <c r="AJ32" i="22"/>
  <c r="AR32" i="22" s="1"/>
  <c r="AI32" i="22"/>
  <c r="AH32" i="22"/>
  <c r="AG32" i="22"/>
  <c r="AQ31" i="22"/>
  <c r="AP31" i="22"/>
  <c r="AO31" i="22"/>
  <c r="AN31" i="22"/>
  <c r="AM31" i="22"/>
  <c r="AL31" i="22"/>
  <c r="AK31" i="22"/>
  <c r="AJ31" i="22"/>
  <c r="AR31" i="22" s="1"/>
  <c r="AI31" i="22"/>
  <c r="AH31" i="22"/>
  <c r="AG31" i="22"/>
  <c r="AQ30" i="22"/>
  <c r="AP30" i="22"/>
  <c r="AO30" i="22"/>
  <c r="AN30" i="22"/>
  <c r="AM30" i="22"/>
  <c r="AL30" i="22"/>
  <c r="AK30" i="22"/>
  <c r="AJ30" i="22"/>
  <c r="AR30" i="22" s="1"/>
  <c r="AI30" i="22"/>
  <c r="AH30" i="22"/>
  <c r="AG30" i="22"/>
  <c r="AQ29" i="22"/>
  <c r="AP29" i="22"/>
  <c r="AO29" i="22"/>
  <c r="AN29" i="22"/>
  <c r="AM29" i="22"/>
  <c r="AL29" i="22"/>
  <c r="AK29" i="22"/>
  <c r="AJ29" i="22"/>
  <c r="AR29" i="22" s="1"/>
  <c r="AI29" i="22"/>
  <c r="AH29" i="22"/>
  <c r="AG29" i="22"/>
  <c r="AQ28" i="22"/>
  <c r="AP28" i="22"/>
  <c r="AO28" i="22"/>
  <c r="AN28" i="22"/>
  <c r="AM28" i="22"/>
  <c r="AL28" i="22"/>
  <c r="AK28" i="22"/>
  <c r="AJ28" i="22"/>
  <c r="AR28" i="22" s="1"/>
  <c r="AI28" i="22"/>
  <c r="AH28" i="22"/>
  <c r="AG28" i="22"/>
  <c r="AQ27" i="22"/>
  <c r="AP27" i="22"/>
  <c r="AO27" i="22"/>
  <c r="AN27" i="22"/>
  <c r="AM27" i="22"/>
  <c r="AL27" i="22"/>
  <c r="AK27" i="22"/>
  <c r="AJ27" i="22"/>
  <c r="AR27" i="22" s="1"/>
  <c r="AI27" i="22"/>
  <c r="AH27" i="22"/>
  <c r="AG27" i="22"/>
  <c r="AQ26" i="22"/>
  <c r="AP26" i="22"/>
  <c r="AO26" i="22"/>
  <c r="AN26" i="22"/>
  <c r="AM26" i="22"/>
  <c r="AL26" i="22"/>
  <c r="AK26" i="22"/>
  <c r="AJ26" i="22"/>
  <c r="AR26" i="22" s="1"/>
  <c r="AI26" i="22"/>
  <c r="AH26" i="22"/>
  <c r="AG26" i="22"/>
  <c r="AQ25" i="22"/>
  <c r="AP25" i="22"/>
  <c r="AO25" i="22"/>
  <c r="AN25" i="22"/>
  <c r="AM25" i="22"/>
  <c r="AL25" i="22"/>
  <c r="AK25" i="22"/>
  <c r="AJ25" i="22"/>
  <c r="AR25" i="22" s="1"/>
  <c r="AI25" i="22"/>
  <c r="AH25" i="22"/>
  <c r="AG25" i="22"/>
  <c r="AQ24" i="22"/>
  <c r="AP24" i="22"/>
  <c r="AO24" i="22"/>
  <c r="AN24" i="22"/>
  <c r="AM24" i="22"/>
  <c r="AL24" i="22"/>
  <c r="AK24" i="22"/>
  <c r="AJ24" i="22"/>
  <c r="AR24" i="22" s="1"/>
  <c r="AI24" i="22"/>
  <c r="AH24" i="22"/>
  <c r="AG24" i="22"/>
  <c r="AQ23" i="22"/>
  <c r="AP23" i="22"/>
  <c r="AO23" i="22"/>
  <c r="AN23" i="22"/>
  <c r="AM23" i="22"/>
  <c r="AL23" i="22"/>
  <c r="AK23" i="22"/>
  <c r="AJ23" i="22"/>
  <c r="AR23" i="22" s="1"/>
  <c r="AI23" i="22"/>
  <c r="AH23" i="22"/>
  <c r="AG23" i="22"/>
  <c r="AQ22" i="22"/>
  <c r="AP22" i="22"/>
  <c r="AO22" i="22"/>
  <c r="AN22" i="22"/>
  <c r="AM22" i="22"/>
  <c r="AL22" i="22"/>
  <c r="AK22" i="22"/>
  <c r="AJ22" i="22"/>
  <c r="AR22" i="22" s="1"/>
  <c r="AI22" i="22"/>
  <c r="AH22" i="22"/>
  <c r="AG22" i="22"/>
  <c r="AQ21" i="22"/>
  <c r="AP21" i="22"/>
  <c r="AO21" i="22"/>
  <c r="AN21" i="22"/>
  <c r="AM21" i="22"/>
  <c r="AL21" i="22"/>
  <c r="AK21" i="22"/>
  <c r="AJ21" i="22"/>
  <c r="AR21" i="22" s="1"/>
  <c r="AI21" i="22"/>
  <c r="AH21" i="22"/>
  <c r="AG21" i="22"/>
  <c r="AQ20" i="22"/>
  <c r="AP20" i="22"/>
  <c r="AO20" i="22"/>
  <c r="AN20" i="22"/>
  <c r="AM20" i="22"/>
  <c r="AL20" i="22"/>
  <c r="AK20" i="22"/>
  <c r="AJ20" i="22"/>
  <c r="AR20" i="22" s="1"/>
  <c r="AI20" i="22"/>
  <c r="AH20" i="22"/>
  <c r="AG20" i="22"/>
  <c r="AQ19" i="22"/>
  <c r="AP19" i="22"/>
  <c r="AO19" i="22"/>
  <c r="AN19" i="22"/>
  <c r="AM19" i="22"/>
  <c r="AL19" i="22"/>
  <c r="AK19" i="22"/>
  <c r="AJ19" i="22"/>
  <c r="AR19" i="22" s="1"/>
  <c r="AI19" i="22"/>
  <c r="AH19" i="22"/>
  <c r="AG19" i="22"/>
  <c r="AQ18" i="22"/>
  <c r="AP18" i="22"/>
  <c r="AO18" i="22"/>
  <c r="AN18" i="22"/>
  <c r="AM18" i="22"/>
  <c r="AL18" i="22"/>
  <c r="AK18" i="22"/>
  <c r="AJ18" i="22"/>
  <c r="AR18" i="22" s="1"/>
  <c r="AI18" i="22"/>
  <c r="AH18" i="22"/>
  <c r="AG18" i="22"/>
  <c r="AQ17" i="22"/>
  <c r="AP17" i="22"/>
  <c r="AO17" i="22"/>
  <c r="AN17" i="22"/>
  <c r="AM17" i="22"/>
  <c r="AL17" i="22"/>
  <c r="AK17" i="22"/>
  <c r="AJ17" i="22"/>
  <c r="AR17" i="22" s="1"/>
  <c r="AI17" i="22"/>
  <c r="AH17" i="22"/>
  <c r="AG17" i="22"/>
  <c r="AQ16" i="22"/>
  <c r="AP16" i="22"/>
  <c r="AO16" i="22"/>
  <c r="AN16" i="22"/>
  <c r="AM16" i="22"/>
  <c r="AL16" i="22"/>
  <c r="AK16" i="22"/>
  <c r="AJ16" i="22"/>
  <c r="AR16" i="22" s="1"/>
  <c r="AI16" i="22"/>
  <c r="AH16" i="22"/>
  <c r="AG16" i="22"/>
  <c r="AQ15" i="22"/>
  <c r="AP15" i="22"/>
  <c r="AO15" i="22"/>
  <c r="AN15" i="22"/>
  <c r="AM15" i="22"/>
  <c r="AL15" i="22"/>
  <c r="AK15" i="22"/>
  <c r="AJ15" i="22"/>
  <c r="AR15" i="22" s="1"/>
  <c r="AI15" i="22"/>
  <c r="AH15" i="22"/>
  <c r="AG15" i="22"/>
  <c r="AQ14" i="22"/>
  <c r="AP14" i="22"/>
  <c r="AO14" i="22"/>
  <c r="AN14" i="22"/>
  <c r="AM14" i="22"/>
  <c r="AL14" i="22"/>
  <c r="AK14" i="22"/>
  <c r="AJ14" i="22"/>
  <c r="AR14" i="22" s="1"/>
  <c r="AI14" i="22"/>
  <c r="AH14" i="22"/>
  <c r="AG14" i="22"/>
  <c r="AQ13" i="22"/>
  <c r="AP13" i="22"/>
  <c r="AO13" i="22"/>
  <c r="AN13" i="22"/>
  <c r="AM13" i="22"/>
  <c r="AL13" i="22"/>
  <c r="AK13" i="22"/>
  <c r="AJ13" i="22"/>
  <c r="AR13" i="22" s="1"/>
  <c r="AI13" i="22"/>
  <c r="AH13" i="22"/>
  <c r="AG13" i="22"/>
  <c r="AQ12" i="22"/>
  <c r="AP12" i="22"/>
  <c r="AO12" i="22"/>
  <c r="AN12" i="22"/>
  <c r="AM12" i="22"/>
  <c r="AL12" i="22"/>
  <c r="AK12" i="22"/>
  <c r="AJ12" i="22"/>
  <c r="AR12" i="22" s="1"/>
  <c r="AI12" i="22"/>
  <c r="AH12" i="22"/>
  <c r="AG12" i="22"/>
  <c r="AQ11" i="22"/>
  <c r="AP11" i="22"/>
  <c r="AO11" i="22"/>
  <c r="AN11" i="22"/>
  <c r="AM11" i="22"/>
  <c r="AL11" i="22"/>
  <c r="AK11" i="22"/>
  <c r="AJ11" i="22"/>
  <c r="AR11" i="22" s="1"/>
  <c r="AI11" i="22"/>
  <c r="AH11" i="22"/>
  <c r="AG11" i="22"/>
  <c r="AQ10" i="22"/>
  <c r="AP10" i="22"/>
  <c r="AO10" i="22"/>
  <c r="AN10" i="22"/>
  <c r="AM10" i="22"/>
  <c r="AL10" i="22"/>
  <c r="AK10" i="22"/>
  <c r="AJ10" i="22"/>
  <c r="AR10" i="22" s="1"/>
  <c r="AI10" i="22"/>
  <c r="AH10" i="22"/>
  <c r="AG10" i="22"/>
  <c r="AQ9" i="22"/>
  <c r="AP9" i="22"/>
  <c r="AO9" i="22"/>
  <c r="AN9" i="22"/>
  <c r="AM9" i="22"/>
  <c r="AL9" i="22"/>
  <c r="AK9" i="22"/>
  <c r="AJ9" i="22"/>
  <c r="AR9" i="22" s="1"/>
  <c r="AI9" i="22"/>
  <c r="AH9" i="22"/>
  <c r="AG9" i="22"/>
  <c r="AQ8" i="22"/>
  <c r="AP8" i="22"/>
  <c r="AO8" i="22"/>
  <c r="AN8" i="22"/>
  <c r="AM8" i="22"/>
  <c r="AL8" i="22"/>
  <c r="AK8" i="22"/>
  <c r="AJ8" i="22"/>
  <c r="AR8" i="22" s="1"/>
  <c r="AI8" i="22"/>
  <c r="AH8" i="22"/>
  <c r="AG8" i="22"/>
  <c r="AQ7" i="22"/>
  <c r="AP7" i="22"/>
  <c r="AO7" i="22"/>
  <c r="AN7" i="22"/>
  <c r="AM7" i="22"/>
  <c r="AL7" i="22"/>
  <c r="AK7" i="22"/>
  <c r="AJ7" i="22"/>
  <c r="AR7" i="22" s="1"/>
  <c r="AI7" i="22"/>
  <c r="AH7" i="22"/>
  <c r="AG7" i="22"/>
  <c r="AQ6" i="22"/>
  <c r="AP6" i="22"/>
  <c r="AO6" i="22"/>
  <c r="AN6" i="22"/>
  <c r="AM6" i="22"/>
  <c r="AL6" i="22"/>
  <c r="AK6" i="22"/>
  <c r="AJ6" i="22"/>
  <c r="AR6" i="22" s="1"/>
  <c r="AI6" i="22"/>
  <c r="AH6" i="22"/>
  <c r="AG6" i="22"/>
  <c r="AF4" i="22"/>
  <c r="AE4" i="22"/>
  <c r="AD4" i="22"/>
  <c r="AC4" i="22"/>
  <c r="AB4" i="22"/>
  <c r="AA4" i="22"/>
  <c r="Z4" i="22"/>
  <c r="Y4" i="22"/>
  <c r="X4" i="22"/>
  <c r="W4" i="22"/>
  <c r="V4" i="22"/>
  <c r="U4" i="22"/>
  <c r="T4" i="22"/>
  <c r="S4" i="22"/>
  <c r="R4" i="22"/>
  <c r="Q4" i="22"/>
  <c r="P4" i="22"/>
  <c r="O4" i="22"/>
  <c r="N4" i="22"/>
  <c r="M4" i="22"/>
  <c r="L4" i="22"/>
  <c r="K4" i="22"/>
  <c r="J4" i="22"/>
  <c r="I4" i="22"/>
  <c r="H4" i="22"/>
  <c r="G4" i="22"/>
  <c r="F4" i="22"/>
  <c r="E4" i="22"/>
  <c r="D4" i="22"/>
  <c r="C4" i="22"/>
  <c r="B4" i="22"/>
  <c r="AQ165" i="21"/>
  <c r="AP165" i="21"/>
  <c r="AO165" i="21"/>
  <c r="AN165" i="21"/>
  <c r="AM165" i="21"/>
  <c r="AL165" i="21"/>
  <c r="AK165" i="21"/>
  <c r="AJ165" i="21"/>
  <c r="AI165" i="21"/>
  <c r="AH165" i="21"/>
  <c r="AG165" i="21"/>
  <c r="AQ164" i="21"/>
  <c r="AP164" i="21"/>
  <c r="AO164" i="21"/>
  <c r="AN164" i="21"/>
  <c r="AM164" i="21"/>
  <c r="AL164" i="21"/>
  <c r="AK164" i="21"/>
  <c r="AJ164" i="21"/>
  <c r="AI164" i="21"/>
  <c r="AH164" i="21"/>
  <c r="AG164" i="21"/>
  <c r="AQ163" i="21"/>
  <c r="AP163" i="21"/>
  <c r="AO163" i="21"/>
  <c r="AN163" i="21"/>
  <c r="AM163" i="21"/>
  <c r="AL163" i="21"/>
  <c r="AK163" i="21"/>
  <c r="AJ163" i="21"/>
  <c r="AI163" i="21"/>
  <c r="AH163" i="21"/>
  <c r="AR163" i="21" s="1"/>
  <c r="AG163" i="21"/>
  <c r="AQ162" i="21"/>
  <c r="AP162" i="21"/>
  <c r="AO162" i="21"/>
  <c r="AN162" i="21"/>
  <c r="AM162" i="21"/>
  <c r="AL162" i="21"/>
  <c r="AK162" i="21"/>
  <c r="AJ162" i="21"/>
  <c r="AI162" i="21"/>
  <c r="AH162" i="21"/>
  <c r="AR162" i="21" s="1"/>
  <c r="AG162" i="21"/>
  <c r="AQ161" i="21"/>
  <c r="AP161" i="21"/>
  <c r="AO161" i="21"/>
  <c r="AN161" i="21"/>
  <c r="AM161" i="21"/>
  <c r="AL161" i="21"/>
  <c r="AK161" i="21"/>
  <c r="AJ161" i="21"/>
  <c r="AI161" i="21"/>
  <c r="AH161" i="21"/>
  <c r="AG161" i="21"/>
  <c r="AQ160" i="21"/>
  <c r="AP160" i="21"/>
  <c r="AO160" i="21"/>
  <c r="AN160" i="21"/>
  <c r="AM160" i="21"/>
  <c r="AL160" i="21"/>
  <c r="AK160" i="21"/>
  <c r="AJ160" i="21"/>
  <c r="AI160" i="21"/>
  <c r="AH160" i="21"/>
  <c r="AG160" i="21"/>
  <c r="AQ159" i="21"/>
  <c r="AP159" i="21"/>
  <c r="AO159" i="21"/>
  <c r="AN159" i="21"/>
  <c r="AM159" i="21"/>
  <c r="AL159" i="21"/>
  <c r="AK159" i="21"/>
  <c r="AJ159" i="21"/>
  <c r="AI159" i="21"/>
  <c r="AH159" i="21"/>
  <c r="AR159" i="21" s="1"/>
  <c r="AG159" i="21"/>
  <c r="AQ158" i="21"/>
  <c r="AP158" i="21"/>
  <c r="AO158" i="21"/>
  <c r="AN158" i="21"/>
  <c r="AM158" i="21"/>
  <c r="AL158" i="21"/>
  <c r="AK158" i="21"/>
  <c r="AJ158" i="21"/>
  <c r="AI158" i="21"/>
  <c r="AH158" i="21"/>
  <c r="AR158" i="21" s="1"/>
  <c r="AG158" i="21"/>
  <c r="AQ157" i="21"/>
  <c r="AP157" i="21"/>
  <c r="AO157" i="21"/>
  <c r="AN157" i="21"/>
  <c r="AM157" i="21"/>
  <c r="AL157" i="21"/>
  <c r="AK157" i="21"/>
  <c r="AJ157" i="21"/>
  <c r="AI157" i="21"/>
  <c r="AH157" i="21"/>
  <c r="AG157" i="21"/>
  <c r="AQ156" i="21"/>
  <c r="AP156" i="21"/>
  <c r="AO156" i="21"/>
  <c r="AN156" i="21"/>
  <c r="AM156" i="21"/>
  <c r="AL156" i="21"/>
  <c r="AK156" i="21"/>
  <c r="AJ156" i="21"/>
  <c r="AI156" i="21"/>
  <c r="AH156" i="21"/>
  <c r="AG156" i="21"/>
  <c r="AQ155" i="21"/>
  <c r="AP155" i="21"/>
  <c r="AO155" i="21"/>
  <c r="AN155" i="21"/>
  <c r="AM155" i="21"/>
  <c r="AL155" i="21"/>
  <c r="AK155" i="21"/>
  <c r="AJ155" i="21"/>
  <c r="AI155" i="21"/>
  <c r="AH155" i="21"/>
  <c r="AR155" i="21" s="1"/>
  <c r="AG155" i="21"/>
  <c r="AQ154" i="21"/>
  <c r="AP154" i="21"/>
  <c r="AO154" i="21"/>
  <c r="AN154" i="21"/>
  <c r="AM154" i="21"/>
  <c r="AL154" i="21"/>
  <c r="AK154" i="21"/>
  <c r="AJ154" i="21"/>
  <c r="AI154" i="21"/>
  <c r="AH154" i="21"/>
  <c r="AR154" i="21" s="1"/>
  <c r="AG154" i="21"/>
  <c r="AQ153" i="21"/>
  <c r="AP153" i="21"/>
  <c r="AO153" i="21"/>
  <c r="AN153" i="21"/>
  <c r="AM153" i="21"/>
  <c r="AL153" i="21"/>
  <c r="AK153" i="21"/>
  <c r="AJ153" i="21"/>
  <c r="AI153" i="21"/>
  <c r="AH153" i="21"/>
  <c r="AG153" i="21"/>
  <c r="AQ152" i="21"/>
  <c r="AP152" i="21"/>
  <c r="AO152" i="21"/>
  <c r="AN152" i="21"/>
  <c r="AM152" i="21"/>
  <c r="AL152" i="21"/>
  <c r="AK152" i="21"/>
  <c r="AJ152" i="21"/>
  <c r="AI152" i="21"/>
  <c r="AH152" i="21"/>
  <c r="AG152" i="21"/>
  <c r="AQ151" i="21"/>
  <c r="AP151" i="21"/>
  <c r="AO151" i="21"/>
  <c r="AN151" i="21"/>
  <c r="AM151" i="21"/>
  <c r="AL151" i="21"/>
  <c r="AK151" i="21"/>
  <c r="AJ151" i="21"/>
  <c r="AI151" i="21"/>
  <c r="AH151" i="21"/>
  <c r="AR151" i="21" s="1"/>
  <c r="AG151" i="21"/>
  <c r="AQ150" i="21"/>
  <c r="AP150" i="21"/>
  <c r="AO150" i="21"/>
  <c r="AN150" i="21"/>
  <c r="AM150" i="21"/>
  <c r="AL150" i="21"/>
  <c r="AK150" i="21"/>
  <c r="AJ150" i="21"/>
  <c r="AI150" i="21"/>
  <c r="AH150" i="21"/>
  <c r="AR150" i="21" s="1"/>
  <c r="AG150" i="21"/>
  <c r="AQ149" i="21"/>
  <c r="AP149" i="21"/>
  <c r="AO149" i="21"/>
  <c r="AN149" i="21"/>
  <c r="AM149" i="21"/>
  <c r="AL149" i="21"/>
  <c r="AK149" i="21"/>
  <c r="AJ149" i="21"/>
  <c r="AI149" i="21"/>
  <c r="AH149" i="21"/>
  <c r="AG149" i="21"/>
  <c r="AQ148" i="21"/>
  <c r="AP148" i="21"/>
  <c r="AO148" i="21"/>
  <c r="AN148" i="21"/>
  <c r="AM148" i="21"/>
  <c r="AL148" i="21"/>
  <c r="AK148" i="21"/>
  <c r="AJ148" i="21"/>
  <c r="AI148" i="21"/>
  <c r="AH148" i="21"/>
  <c r="AG148" i="21"/>
  <c r="AQ147" i="21"/>
  <c r="AP147" i="21"/>
  <c r="AO147" i="21"/>
  <c r="AN147" i="21"/>
  <c r="AM147" i="21"/>
  <c r="AL147" i="21"/>
  <c r="AK147" i="21"/>
  <c r="AJ147" i="21"/>
  <c r="AI147" i="21"/>
  <c r="AH147" i="21"/>
  <c r="AR147" i="21" s="1"/>
  <c r="AG147" i="21"/>
  <c r="AQ146" i="21"/>
  <c r="AP146" i="21"/>
  <c r="AO146" i="21"/>
  <c r="AN146" i="21"/>
  <c r="AM146" i="21"/>
  <c r="AL146" i="21"/>
  <c r="AK146" i="21"/>
  <c r="AJ146" i="21"/>
  <c r="AI146" i="21"/>
  <c r="AH146" i="21"/>
  <c r="AR146" i="21" s="1"/>
  <c r="AG146" i="21"/>
  <c r="AQ145" i="21"/>
  <c r="AP145" i="21"/>
  <c r="AO145" i="21"/>
  <c r="AN145" i="21"/>
  <c r="AM145" i="21"/>
  <c r="AL145" i="21"/>
  <c r="AK145" i="21"/>
  <c r="AJ145" i="21"/>
  <c r="AI145" i="21"/>
  <c r="AH145" i="21"/>
  <c r="AG145" i="21"/>
  <c r="AQ144" i="21"/>
  <c r="AP144" i="21"/>
  <c r="AO144" i="21"/>
  <c r="AN144" i="21"/>
  <c r="AM144" i="21"/>
  <c r="AL144" i="21"/>
  <c r="AK144" i="21"/>
  <c r="AJ144" i="21"/>
  <c r="AI144" i="21"/>
  <c r="AH144" i="21"/>
  <c r="AG144" i="21"/>
  <c r="AQ143" i="21"/>
  <c r="AP143" i="21"/>
  <c r="AO143" i="21"/>
  <c r="AN143" i="21"/>
  <c r="AM143" i="21"/>
  <c r="AL143" i="21"/>
  <c r="AK143" i="21"/>
  <c r="AJ143" i="21"/>
  <c r="AI143" i="21"/>
  <c r="AH143" i="21"/>
  <c r="AR143" i="21" s="1"/>
  <c r="AG143" i="21"/>
  <c r="AQ142" i="21"/>
  <c r="AP142" i="21"/>
  <c r="AO142" i="21"/>
  <c r="AN142" i="21"/>
  <c r="AM142" i="21"/>
  <c r="AL142" i="21"/>
  <c r="AK142" i="21"/>
  <c r="AJ142" i="21"/>
  <c r="AI142" i="21"/>
  <c r="AH142" i="21"/>
  <c r="AR142" i="21" s="1"/>
  <c r="AG142" i="21"/>
  <c r="AQ141" i="21"/>
  <c r="AP141" i="21"/>
  <c r="AO141" i="21"/>
  <c r="AN141" i="21"/>
  <c r="AM141" i="21"/>
  <c r="AL141" i="21"/>
  <c r="AK141" i="21"/>
  <c r="AJ141" i="21"/>
  <c r="AI141" i="21"/>
  <c r="AH141" i="21"/>
  <c r="AG141" i="21"/>
  <c r="AQ140" i="21"/>
  <c r="AP140" i="21"/>
  <c r="AO140" i="21"/>
  <c r="AN140" i="21"/>
  <c r="AM140" i="21"/>
  <c r="AL140" i="21"/>
  <c r="AK140" i="21"/>
  <c r="AJ140" i="21"/>
  <c r="AI140" i="21"/>
  <c r="AH140" i="21"/>
  <c r="AG140" i="21"/>
  <c r="AQ139" i="21"/>
  <c r="AP139" i="21"/>
  <c r="AO139" i="21"/>
  <c r="AN139" i="21"/>
  <c r="AM139" i="21"/>
  <c r="AL139" i="21"/>
  <c r="AK139" i="21"/>
  <c r="AJ139" i="21"/>
  <c r="AI139" i="21"/>
  <c r="AH139" i="21"/>
  <c r="AR139" i="21" s="1"/>
  <c r="AG139" i="21"/>
  <c r="AQ138" i="21"/>
  <c r="AP138" i="21"/>
  <c r="AO138" i="21"/>
  <c r="AN138" i="21"/>
  <c r="AM138" i="21"/>
  <c r="AL138" i="21"/>
  <c r="AK138" i="21"/>
  <c r="AJ138" i="21"/>
  <c r="AI138" i="21"/>
  <c r="AH138" i="21"/>
  <c r="AR138" i="21" s="1"/>
  <c r="AG138" i="21"/>
  <c r="AQ137" i="21"/>
  <c r="AP137" i="21"/>
  <c r="AO137" i="21"/>
  <c r="AN137" i="21"/>
  <c r="AM137" i="21"/>
  <c r="AL137" i="21"/>
  <c r="AK137" i="21"/>
  <c r="AJ137" i="21"/>
  <c r="AI137" i="21"/>
  <c r="AH137" i="21"/>
  <c r="AG137" i="21"/>
  <c r="AQ136" i="21"/>
  <c r="AP136" i="21"/>
  <c r="AO136" i="21"/>
  <c r="AN136" i="21"/>
  <c r="AM136" i="21"/>
  <c r="AL136" i="21"/>
  <c r="AK136" i="21"/>
  <c r="AJ136" i="21"/>
  <c r="AI136" i="21"/>
  <c r="AH136" i="21"/>
  <c r="AG136" i="21"/>
  <c r="AQ135" i="21"/>
  <c r="AP135" i="21"/>
  <c r="AO135" i="21"/>
  <c r="AN135" i="21"/>
  <c r="AM135" i="21"/>
  <c r="AL135" i="21"/>
  <c r="AK135" i="21"/>
  <c r="AJ135" i="21"/>
  <c r="AI135" i="21"/>
  <c r="AH135" i="21"/>
  <c r="AR135" i="21" s="1"/>
  <c r="AG135" i="21"/>
  <c r="AQ134" i="21"/>
  <c r="AP134" i="21"/>
  <c r="AO134" i="21"/>
  <c r="AN134" i="21"/>
  <c r="AM134" i="21"/>
  <c r="AL134" i="21"/>
  <c r="AK134" i="21"/>
  <c r="AJ134" i="21"/>
  <c r="AI134" i="21"/>
  <c r="AH134" i="21"/>
  <c r="AR134" i="21" s="1"/>
  <c r="AG134" i="21"/>
  <c r="AQ133" i="21"/>
  <c r="AP133" i="21"/>
  <c r="AO133" i="21"/>
  <c r="AN133" i="21"/>
  <c r="AM133" i="21"/>
  <c r="AL133" i="21"/>
  <c r="AK133" i="21"/>
  <c r="AJ133" i="21"/>
  <c r="AI133" i="21"/>
  <c r="AH133" i="21"/>
  <c r="AG133" i="21"/>
  <c r="AQ132" i="21"/>
  <c r="AP132" i="21"/>
  <c r="AO132" i="21"/>
  <c r="AN132" i="21"/>
  <c r="AM132" i="21"/>
  <c r="AL132" i="21"/>
  <c r="AK132" i="21"/>
  <c r="AJ132" i="21"/>
  <c r="AI132" i="21"/>
  <c r="AH132" i="21"/>
  <c r="AG132" i="21"/>
  <c r="AQ131" i="21"/>
  <c r="AP131" i="21"/>
  <c r="AO131" i="21"/>
  <c r="AN131" i="21"/>
  <c r="AM131" i="21"/>
  <c r="AL131" i="21"/>
  <c r="AK131" i="21"/>
  <c r="AJ131" i="21"/>
  <c r="AI131" i="21"/>
  <c r="AH131" i="21"/>
  <c r="AR131" i="21" s="1"/>
  <c r="AG131" i="21"/>
  <c r="AQ130" i="21"/>
  <c r="AP130" i="21"/>
  <c r="AO130" i="21"/>
  <c r="AN130" i="21"/>
  <c r="AM130" i="21"/>
  <c r="AL130" i="21"/>
  <c r="AK130" i="21"/>
  <c r="AJ130" i="21"/>
  <c r="AI130" i="21"/>
  <c r="AH130" i="21"/>
  <c r="AR130" i="21" s="1"/>
  <c r="AG130" i="21"/>
  <c r="AQ129" i="21"/>
  <c r="AP129" i="21"/>
  <c r="AO129" i="21"/>
  <c r="AN129" i="21"/>
  <c r="AM129" i="21"/>
  <c r="AL129" i="21"/>
  <c r="AK129" i="21"/>
  <c r="AJ129" i="21"/>
  <c r="AI129" i="21"/>
  <c r="AH129" i="21"/>
  <c r="AG129" i="21"/>
  <c r="AQ128" i="21"/>
  <c r="AP128" i="21"/>
  <c r="AO128" i="21"/>
  <c r="AN128" i="21"/>
  <c r="AM128" i="21"/>
  <c r="AL128" i="21"/>
  <c r="AK128" i="21"/>
  <c r="AJ128" i="21"/>
  <c r="AI128" i="21"/>
  <c r="AH128" i="21"/>
  <c r="AG128" i="21"/>
  <c r="AQ127" i="21"/>
  <c r="AP127" i="21"/>
  <c r="AO127" i="21"/>
  <c r="AN127" i="21"/>
  <c r="AM127" i="21"/>
  <c r="AL127" i="21"/>
  <c r="AK127" i="21"/>
  <c r="AJ127" i="21"/>
  <c r="AI127" i="21"/>
  <c r="AH127" i="21"/>
  <c r="AR127" i="21" s="1"/>
  <c r="AG127" i="21"/>
  <c r="AQ126" i="21"/>
  <c r="AP126" i="21"/>
  <c r="AO126" i="21"/>
  <c r="AN126" i="21"/>
  <c r="AM126" i="21"/>
  <c r="AL126" i="21"/>
  <c r="AK126" i="21"/>
  <c r="AJ126" i="21"/>
  <c r="AI126" i="21"/>
  <c r="AH126" i="21"/>
  <c r="AR126" i="21" s="1"/>
  <c r="AG126" i="21"/>
  <c r="AQ125" i="21"/>
  <c r="AP125" i="21"/>
  <c r="AO125" i="21"/>
  <c r="AN125" i="21"/>
  <c r="AM125" i="21"/>
  <c r="AL125" i="21"/>
  <c r="AK125" i="21"/>
  <c r="AJ125" i="21"/>
  <c r="AI125" i="21"/>
  <c r="AH125" i="21"/>
  <c r="AG125" i="21"/>
  <c r="AQ124" i="21"/>
  <c r="AP124" i="21"/>
  <c r="AO124" i="21"/>
  <c r="AN124" i="21"/>
  <c r="AM124" i="21"/>
  <c r="AL124" i="21"/>
  <c r="AK124" i="21"/>
  <c r="AJ124" i="21"/>
  <c r="AI124" i="21"/>
  <c r="AH124" i="21"/>
  <c r="AG124" i="21"/>
  <c r="AQ123" i="21"/>
  <c r="AP123" i="21"/>
  <c r="AO123" i="21"/>
  <c r="AN123" i="21"/>
  <c r="AM123" i="21"/>
  <c r="AL123" i="21"/>
  <c r="AK123" i="21"/>
  <c r="AJ123" i="21"/>
  <c r="AI123" i="21"/>
  <c r="AH123" i="21"/>
  <c r="AR123" i="21" s="1"/>
  <c r="AG123" i="21"/>
  <c r="AQ122" i="21"/>
  <c r="AP122" i="21"/>
  <c r="AO122" i="21"/>
  <c r="AN122" i="21"/>
  <c r="AM122" i="21"/>
  <c r="AL122" i="21"/>
  <c r="AK122" i="21"/>
  <c r="AJ122" i="21"/>
  <c r="AI122" i="21"/>
  <c r="AH122" i="21"/>
  <c r="AR122" i="21" s="1"/>
  <c r="AG122" i="21"/>
  <c r="AQ121" i="21"/>
  <c r="AP121" i="21"/>
  <c r="AO121" i="21"/>
  <c r="AN121" i="21"/>
  <c r="AM121" i="21"/>
  <c r="AL121" i="21"/>
  <c r="AK121" i="21"/>
  <c r="AJ121" i="21"/>
  <c r="AI121" i="21"/>
  <c r="AH121" i="21"/>
  <c r="AG121" i="21"/>
  <c r="AQ120" i="21"/>
  <c r="AP120" i="21"/>
  <c r="AO120" i="21"/>
  <c r="AN120" i="21"/>
  <c r="AM120" i="21"/>
  <c r="AL120" i="21"/>
  <c r="AK120" i="21"/>
  <c r="AJ120" i="21"/>
  <c r="AI120" i="21"/>
  <c r="AH120" i="21"/>
  <c r="AG120" i="21"/>
  <c r="AQ119" i="21"/>
  <c r="AP119" i="21"/>
  <c r="AO119" i="21"/>
  <c r="AN119" i="21"/>
  <c r="AM119" i="21"/>
  <c r="AL119" i="21"/>
  <c r="AK119" i="21"/>
  <c r="AJ119" i="21"/>
  <c r="AI119" i="21"/>
  <c r="AH119" i="21"/>
  <c r="AR119" i="21" s="1"/>
  <c r="AG119" i="21"/>
  <c r="AQ118" i="21"/>
  <c r="AP118" i="21"/>
  <c r="AO118" i="21"/>
  <c r="AN118" i="21"/>
  <c r="AM118" i="21"/>
  <c r="AL118" i="21"/>
  <c r="AK118" i="21"/>
  <c r="AJ118" i="21"/>
  <c r="AI118" i="21"/>
  <c r="AH118" i="21"/>
  <c r="AR118" i="21" s="1"/>
  <c r="AG118" i="21"/>
  <c r="AQ117" i="21"/>
  <c r="AP117" i="21"/>
  <c r="AO117" i="21"/>
  <c r="AN117" i="21"/>
  <c r="AM117" i="21"/>
  <c r="AL117" i="21"/>
  <c r="AK117" i="21"/>
  <c r="AJ117" i="21"/>
  <c r="AI117" i="21"/>
  <c r="AH117" i="21"/>
  <c r="AG117" i="21"/>
  <c r="AQ116" i="21"/>
  <c r="AP116" i="21"/>
  <c r="AO116" i="21"/>
  <c r="AN116" i="21"/>
  <c r="AM116" i="21"/>
  <c r="AL116" i="21"/>
  <c r="AK116" i="21"/>
  <c r="AJ116" i="21"/>
  <c r="AI116" i="21"/>
  <c r="AH116" i="21"/>
  <c r="AG116" i="21"/>
  <c r="AQ115" i="21"/>
  <c r="AP115" i="21"/>
  <c r="AO115" i="21"/>
  <c r="AN115" i="21"/>
  <c r="AM115" i="21"/>
  <c r="AL115" i="21"/>
  <c r="AK115" i="21"/>
  <c r="AJ115" i="21"/>
  <c r="AI115" i="21"/>
  <c r="AH115" i="21"/>
  <c r="AR115" i="21" s="1"/>
  <c r="AG115" i="21"/>
  <c r="AQ114" i="21"/>
  <c r="AP114" i="21"/>
  <c r="AO114" i="21"/>
  <c r="AN114" i="21"/>
  <c r="AM114" i="21"/>
  <c r="AL114" i="21"/>
  <c r="AK114" i="21"/>
  <c r="AJ114" i="21"/>
  <c r="AI114" i="21"/>
  <c r="AH114" i="21"/>
  <c r="AR114" i="21" s="1"/>
  <c r="AG114" i="21"/>
  <c r="AQ113" i="21"/>
  <c r="AP113" i="21"/>
  <c r="AO113" i="21"/>
  <c r="AN113" i="21"/>
  <c r="AM113" i="21"/>
  <c r="AL113" i="21"/>
  <c r="AK113" i="21"/>
  <c r="AJ113" i="21"/>
  <c r="AI113" i="21"/>
  <c r="AH113" i="21"/>
  <c r="AG113" i="21"/>
  <c r="AQ112" i="21"/>
  <c r="AP112" i="21"/>
  <c r="AO112" i="21"/>
  <c r="AN112" i="21"/>
  <c r="AM112" i="21"/>
  <c r="AL112" i="21"/>
  <c r="AK112" i="21"/>
  <c r="AJ112" i="21"/>
  <c r="AI112" i="21"/>
  <c r="AH112" i="21"/>
  <c r="AG112" i="21"/>
  <c r="AQ111" i="21"/>
  <c r="AP111" i="21"/>
  <c r="AO111" i="21"/>
  <c r="AN111" i="21"/>
  <c r="AM111" i="21"/>
  <c r="AL111" i="21"/>
  <c r="AK111" i="21"/>
  <c r="AJ111" i="21"/>
  <c r="AI111" i="21"/>
  <c r="AH111" i="21"/>
  <c r="AR111" i="21" s="1"/>
  <c r="AG111" i="21"/>
  <c r="AQ110" i="21"/>
  <c r="AP110" i="21"/>
  <c r="AO110" i="21"/>
  <c r="AN110" i="21"/>
  <c r="AM110" i="21"/>
  <c r="AL110" i="21"/>
  <c r="AK110" i="21"/>
  <c r="AJ110" i="21"/>
  <c r="AI110" i="21"/>
  <c r="AH110" i="21"/>
  <c r="AR110" i="21" s="1"/>
  <c r="AG110" i="21"/>
  <c r="AQ109" i="21"/>
  <c r="AP109" i="21"/>
  <c r="AO109" i="21"/>
  <c r="AN109" i="21"/>
  <c r="AM109" i="21"/>
  <c r="AL109" i="21"/>
  <c r="AK109" i="21"/>
  <c r="AJ109" i="21"/>
  <c r="AI109" i="21"/>
  <c r="AH109" i="21"/>
  <c r="AG109" i="21"/>
  <c r="AQ108" i="21"/>
  <c r="AP108" i="21"/>
  <c r="AO108" i="21"/>
  <c r="AN108" i="21"/>
  <c r="AM108" i="21"/>
  <c r="AL108" i="21"/>
  <c r="AK108" i="21"/>
  <c r="AJ108" i="21"/>
  <c r="AI108" i="21"/>
  <c r="AH108" i="21"/>
  <c r="AG108" i="21"/>
  <c r="AQ107" i="21"/>
  <c r="AP107" i="21"/>
  <c r="AO107" i="21"/>
  <c r="AN107" i="21"/>
  <c r="AM107" i="21"/>
  <c r="AL107" i="21"/>
  <c r="AK107" i="21"/>
  <c r="AJ107" i="21"/>
  <c r="AI107" i="21"/>
  <c r="AH107" i="21"/>
  <c r="AR107" i="21" s="1"/>
  <c r="AG107" i="21"/>
  <c r="AQ106" i="21"/>
  <c r="AP106" i="21"/>
  <c r="AO106" i="21"/>
  <c r="AN106" i="21"/>
  <c r="AM106" i="21"/>
  <c r="AL106" i="21"/>
  <c r="AK106" i="21"/>
  <c r="AJ106" i="21"/>
  <c r="AI106" i="21"/>
  <c r="AH106" i="21"/>
  <c r="AR106" i="21" s="1"/>
  <c r="AG106" i="21"/>
  <c r="AQ105" i="21"/>
  <c r="AP105" i="21"/>
  <c r="AO105" i="21"/>
  <c r="AN105" i="21"/>
  <c r="AM105" i="21"/>
  <c r="AL105" i="21"/>
  <c r="AK105" i="21"/>
  <c r="AJ105" i="21"/>
  <c r="AI105" i="21"/>
  <c r="AH105" i="21"/>
  <c r="AG105" i="21"/>
  <c r="AQ104" i="21"/>
  <c r="AP104" i="21"/>
  <c r="AO104" i="21"/>
  <c r="AN104" i="21"/>
  <c r="AM104" i="21"/>
  <c r="AL104" i="21"/>
  <c r="AK104" i="21"/>
  <c r="AJ104" i="21"/>
  <c r="AI104" i="21"/>
  <c r="AH104" i="21"/>
  <c r="AG104" i="21"/>
  <c r="AQ103" i="21"/>
  <c r="AP103" i="21"/>
  <c r="AO103" i="21"/>
  <c r="AN103" i="21"/>
  <c r="AM103" i="21"/>
  <c r="AL103" i="21"/>
  <c r="AK103" i="21"/>
  <c r="AJ103" i="21"/>
  <c r="AI103" i="21"/>
  <c r="AH103" i="21"/>
  <c r="AR103" i="21" s="1"/>
  <c r="AG103" i="21"/>
  <c r="AQ102" i="21"/>
  <c r="AP102" i="21"/>
  <c r="AO102" i="21"/>
  <c r="AN102" i="21"/>
  <c r="AM102" i="21"/>
  <c r="AL102" i="21"/>
  <c r="AK102" i="21"/>
  <c r="AJ102" i="21"/>
  <c r="AI102" i="21"/>
  <c r="AH102" i="21"/>
  <c r="AR102" i="21" s="1"/>
  <c r="AG102" i="21"/>
  <c r="AQ101" i="21"/>
  <c r="AP101" i="21"/>
  <c r="AO101" i="21"/>
  <c r="AN101" i="21"/>
  <c r="AM101" i="21"/>
  <c r="AL101" i="21"/>
  <c r="AK101" i="21"/>
  <c r="AJ101" i="21"/>
  <c r="AI101" i="21"/>
  <c r="AH101" i="21"/>
  <c r="AG101" i="21"/>
  <c r="AQ100" i="21"/>
  <c r="AP100" i="21"/>
  <c r="AO100" i="21"/>
  <c r="AN100" i="21"/>
  <c r="AM100" i="21"/>
  <c r="AL100" i="21"/>
  <c r="AK100" i="21"/>
  <c r="AJ100" i="21"/>
  <c r="AI100" i="21"/>
  <c r="AH100" i="21"/>
  <c r="AG100" i="21"/>
  <c r="AQ99" i="21"/>
  <c r="AP99" i="21"/>
  <c r="AO99" i="21"/>
  <c r="AN99" i="21"/>
  <c r="AM99" i="21"/>
  <c r="AL99" i="21"/>
  <c r="AK99" i="21"/>
  <c r="AJ99" i="21"/>
  <c r="AI99" i="21"/>
  <c r="AH99" i="21"/>
  <c r="AR99" i="21" s="1"/>
  <c r="AG99" i="21"/>
  <c r="AQ98" i="21"/>
  <c r="AP98" i="21"/>
  <c r="AO98" i="21"/>
  <c r="AN98" i="21"/>
  <c r="AM98" i="21"/>
  <c r="AL98" i="21"/>
  <c r="AK98" i="21"/>
  <c r="AJ98" i="21"/>
  <c r="AI98" i="21"/>
  <c r="AH98" i="21"/>
  <c r="AR98" i="21" s="1"/>
  <c r="AG98" i="21"/>
  <c r="AQ97" i="21"/>
  <c r="AP97" i="21"/>
  <c r="AO97" i="21"/>
  <c r="AN97" i="21"/>
  <c r="AM97" i="21"/>
  <c r="AL97" i="21"/>
  <c r="AK97" i="21"/>
  <c r="AJ97" i="21"/>
  <c r="AI97" i="21"/>
  <c r="AH97" i="21"/>
  <c r="AG97" i="21"/>
  <c r="AQ96" i="21"/>
  <c r="AP96" i="21"/>
  <c r="AO96" i="21"/>
  <c r="AN96" i="21"/>
  <c r="AM96" i="21"/>
  <c r="AL96" i="21"/>
  <c r="AK96" i="21"/>
  <c r="AJ96" i="21"/>
  <c r="AI96" i="21"/>
  <c r="AH96" i="21"/>
  <c r="AG96" i="21"/>
  <c r="AQ95" i="21"/>
  <c r="AP95" i="21"/>
  <c r="AO95" i="21"/>
  <c r="AN95" i="21"/>
  <c r="AM95" i="21"/>
  <c r="AL95" i="21"/>
  <c r="AK95" i="21"/>
  <c r="AJ95" i="21"/>
  <c r="AI95" i="21"/>
  <c r="AH95" i="21"/>
  <c r="AR95" i="21" s="1"/>
  <c r="AG95" i="21"/>
  <c r="AQ94" i="21"/>
  <c r="AP94" i="21"/>
  <c r="AO94" i="21"/>
  <c r="AN94" i="21"/>
  <c r="AM94" i="21"/>
  <c r="AL94" i="21"/>
  <c r="AK94" i="21"/>
  <c r="AJ94" i="21"/>
  <c r="AI94" i="21"/>
  <c r="AH94" i="21"/>
  <c r="AR94" i="21" s="1"/>
  <c r="AG94" i="21"/>
  <c r="AQ93" i="21"/>
  <c r="AP93" i="21"/>
  <c r="AO93" i="21"/>
  <c r="AN93" i="21"/>
  <c r="AM93" i="21"/>
  <c r="AL93" i="21"/>
  <c r="AK93" i="21"/>
  <c r="AJ93" i="21"/>
  <c r="AI93" i="21"/>
  <c r="AH93" i="21"/>
  <c r="AG93" i="21"/>
  <c r="AQ92" i="21"/>
  <c r="AP92" i="21"/>
  <c r="AO92" i="21"/>
  <c r="AN92" i="21"/>
  <c r="AM92" i="21"/>
  <c r="AL92" i="21"/>
  <c r="AK92" i="21"/>
  <c r="AJ92" i="21"/>
  <c r="AI92" i="21"/>
  <c r="AH92" i="21"/>
  <c r="AG92" i="21"/>
  <c r="AQ91" i="21"/>
  <c r="AP91" i="21"/>
  <c r="AO91" i="21"/>
  <c r="AN91" i="21"/>
  <c r="AM91" i="21"/>
  <c r="AL91" i="21"/>
  <c r="AK91" i="21"/>
  <c r="AJ91" i="21"/>
  <c r="AI91" i="21"/>
  <c r="AH91" i="21"/>
  <c r="AR91" i="21" s="1"/>
  <c r="AG91" i="21"/>
  <c r="AQ90" i="21"/>
  <c r="AP90" i="21"/>
  <c r="AO90" i="21"/>
  <c r="AN90" i="21"/>
  <c r="AM90" i="21"/>
  <c r="AL90" i="21"/>
  <c r="AK90" i="21"/>
  <c r="AJ90" i="21"/>
  <c r="AI90" i="21"/>
  <c r="AH90" i="21"/>
  <c r="AR90" i="21" s="1"/>
  <c r="AG90" i="21"/>
  <c r="AQ89" i="21"/>
  <c r="AP89" i="21"/>
  <c r="AO89" i="21"/>
  <c r="AN89" i="21"/>
  <c r="AM89" i="21"/>
  <c r="AL89" i="21"/>
  <c r="AK89" i="21"/>
  <c r="AJ89" i="21"/>
  <c r="AI89" i="21"/>
  <c r="AH89" i="21"/>
  <c r="AG89" i="21"/>
  <c r="AQ88" i="21"/>
  <c r="AP88" i="21"/>
  <c r="AO88" i="21"/>
  <c r="AN88" i="21"/>
  <c r="AM88" i="21"/>
  <c r="AL88" i="21"/>
  <c r="AK88" i="21"/>
  <c r="AJ88" i="21"/>
  <c r="AI88" i="21"/>
  <c r="AH88" i="21"/>
  <c r="AG88" i="21"/>
  <c r="AQ87" i="21"/>
  <c r="AP87" i="21"/>
  <c r="AO87" i="21"/>
  <c r="AN87" i="21"/>
  <c r="AM87" i="21"/>
  <c r="AL87" i="21"/>
  <c r="AK87" i="21"/>
  <c r="AJ87" i="21"/>
  <c r="AI87" i="21"/>
  <c r="AH87" i="21"/>
  <c r="AR87" i="21" s="1"/>
  <c r="AG87" i="21"/>
  <c r="AQ86" i="21"/>
  <c r="AP86" i="21"/>
  <c r="AO86" i="21"/>
  <c r="AN86" i="21"/>
  <c r="AM86" i="21"/>
  <c r="AL86" i="21"/>
  <c r="AK86" i="21"/>
  <c r="AJ86" i="21"/>
  <c r="AI86" i="21"/>
  <c r="AH86" i="21"/>
  <c r="AR86" i="21" s="1"/>
  <c r="AG86" i="21"/>
  <c r="AQ85" i="21"/>
  <c r="AP85" i="21"/>
  <c r="AO85" i="21"/>
  <c r="AN85" i="21"/>
  <c r="AM85" i="21"/>
  <c r="AL85" i="21"/>
  <c r="AK85" i="21"/>
  <c r="AJ85" i="21"/>
  <c r="AI85" i="21"/>
  <c r="AH85" i="21"/>
  <c r="AG85" i="21"/>
  <c r="AQ84" i="21"/>
  <c r="AP84" i="21"/>
  <c r="AO84" i="21"/>
  <c r="AN84" i="21"/>
  <c r="AM84" i="21"/>
  <c r="AL84" i="21"/>
  <c r="AK84" i="21"/>
  <c r="AJ84" i="21"/>
  <c r="AI84" i="21"/>
  <c r="AH84" i="21"/>
  <c r="AG84" i="21"/>
  <c r="AQ83" i="21"/>
  <c r="AP83" i="21"/>
  <c r="AO83" i="21"/>
  <c r="AN83" i="21"/>
  <c r="AM83" i="21"/>
  <c r="AL83" i="21"/>
  <c r="AK83" i="21"/>
  <c r="AJ83" i="21"/>
  <c r="AI83" i="21"/>
  <c r="AH83" i="21"/>
  <c r="AR83" i="21" s="1"/>
  <c r="AG83" i="21"/>
  <c r="AQ82" i="21"/>
  <c r="AP82" i="21"/>
  <c r="AO82" i="21"/>
  <c r="AN82" i="21"/>
  <c r="AM82" i="21"/>
  <c r="AL82" i="21"/>
  <c r="AK82" i="21"/>
  <c r="AJ82" i="21"/>
  <c r="AI82" i="21"/>
  <c r="AH82" i="21"/>
  <c r="AR82" i="21" s="1"/>
  <c r="AG82" i="21"/>
  <c r="AQ81" i="21"/>
  <c r="AP81" i="21"/>
  <c r="AO81" i="21"/>
  <c r="AN81" i="21"/>
  <c r="AM81" i="21"/>
  <c r="AL81" i="21"/>
  <c r="AK81" i="21"/>
  <c r="AJ81" i="21"/>
  <c r="AI81" i="21"/>
  <c r="AH81" i="21"/>
  <c r="AG81" i="21"/>
  <c r="AQ80" i="21"/>
  <c r="AP80" i="21"/>
  <c r="AO80" i="21"/>
  <c r="AN80" i="21"/>
  <c r="AM80" i="21"/>
  <c r="AL80" i="21"/>
  <c r="AK80" i="21"/>
  <c r="AJ80" i="21"/>
  <c r="AR80" i="21" s="1"/>
  <c r="AI80" i="21"/>
  <c r="AH80" i="21"/>
  <c r="AG80" i="21"/>
  <c r="AQ79" i="21"/>
  <c r="AP79" i="21"/>
  <c r="AO79" i="21"/>
  <c r="AN79" i="21"/>
  <c r="AM79" i="21"/>
  <c r="AL79" i="21"/>
  <c r="AK79" i="21"/>
  <c r="AJ79" i="21"/>
  <c r="AR79" i="21" s="1"/>
  <c r="AI79" i="21"/>
  <c r="AH79" i="21"/>
  <c r="AG79" i="21"/>
  <c r="AQ78" i="21"/>
  <c r="AP78" i="21"/>
  <c r="AO78" i="21"/>
  <c r="AN78" i="21"/>
  <c r="AM78" i="21"/>
  <c r="AL78" i="21"/>
  <c r="AK78" i="21"/>
  <c r="AJ78" i="21"/>
  <c r="AR78" i="21" s="1"/>
  <c r="AI78" i="21"/>
  <c r="AH78" i="21"/>
  <c r="AG78" i="21"/>
  <c r="AQ77" i="21"/>
  <c r="AP77" i="21"/>
  <c r="AO77" i="21"/>
  <c r="AN77" i="21"/>
  <c r="AM77" i="21"/>
  <c r="AL77" i="21"/>
  <c r="AK77" i="21"/>
  <c r="AJ77" i="21"/>
  <c r="AR77" i="21" s="1"/>
  <c r="AI77" i="21"/>
  <c r="AH77" i="21"/>
  <c r="AG77" i="21"/>
  <c r="AQ76" i="21"/>
  <c r="AP76" i="21"/>
  <c r="AO76" i="21"/>
  <c r="AN76" i="21"/>
  <c r="AM76" i="21"/>
  <c r="AL76" i="21"/>
  <c r="AK76" i="21"/>
  <c r="AJ76" i="21"/>
  <c r="AR76" i="21" s="1"/>
  <c r="AI76" i="21"/>
  <c r="AH76" i="21"/>
  <c r="AG76" i="21"/>
  <c r="AQ75" i="21"/>
  <c r="AP75" i="21"/>
  <c r="AO75" i="21"/>
  <c r="AN75" i="21"/>
  <c r="AM75" i="21"/>
  <c r="AL75" i="21"/>
  <c r="AK75" i="21"/>
  <c r="AJ75" i="21"/>
  <c r="AR75" i="21" s="1"/>
  <c r="AI75" i="21"/>
  <c r="AH75" i="21"/>
  <c r="AG75" i="21"/>
  <c r="AQ74" i="21"/>
  <c r="AP74" i="21"/>
  <c r="AO74" i="21"/>
  <c r="AN74" i="21"/>
  <c r="AM74" i="21"/>
  <c r="AL74" i="21"/>
  <c r="AK74" i="21"/>
  <c r="AJ74" i="21"/>
  <c r="AR74" i="21" s="1"/>
  <c r="AI74" i="21"/>
  <c r="AH74" i="21"/>
  <c r="AG74" i="21"/>
  <c r="AQ73" i="21"/>
  <c r="AP73" i="21"/>
  <c r="AO73" i="21"/>
  <c r="AN73" i="21"/>
  <c r="AM73" i="21"/>
  <c r="AL73" i="21"/>
  <c r="AK73" i="21"/>
  <c r="AJ73" i="21"/>
  <c r="AR73" i="21" s="1"/>
  <c r="AI73" i="21"/>
  <c r="AH73" i="21"/>
  <c r="AG73" i="21"/>
  <c r="AQ72" i="21"/>
  <c r="AP72" i="21"/>
  <c r="AO72" i="21"/>
  <c r="AN72" i="21"/>
  <c r="AM72" i="21"/>
  <c r="AL72" i="21"/>
  <c r="AK72" i="21"/>
  <c r="AJ72" i="21"/>
  <c r="AR72" i="21" s="1"/>
  <c r="AI72" i="21"/>
  <c r="AH72" i="21"/>
  <c r="AG72" i="21"/>
  <c r="AQ71" i="21"/>
  <c r="AP71" i="21"/>
  <c r="AO71" i="21"/>
  <c r="AN71" i="21"/>
  <c r="AM71" i="21"/>
  <c r="AL71" i="21"/>
  <c r="AK71" i="21"/>
  <c r="AJ71" i="21"/>
  <c r="AR71" i="21" s="1"/>
  <c r="AI71" i="21"/>
  <c r="AH71" i="21"/>
  <c r="AG71" i="21"/>
  <c r="AQ70" i="21"/>
  <c r="AP70" i="21"/>
  <c r="AO70" i="21"/>
  <c r="AN70" i="21"/>
  <c r="AM70" i="21"/>
  <c r="AL70" i="21"/>
  <c r="AK70" i="21"/>
  <c r="AJ70" i="21"/>
  <c r="AR70" i="21" s="1"/>
  <c r="AI70" i="21"/>
  <c r="AH70" i="21"/>
  <c r="AG70" i="21"/>
  <c r="AQ69" i="21"/>
  <c r="AP69" i="21"/>
  <c r="AO69" i="21"/>
  <c r="AN69" i="21"/>
  <c r="AM69" i="21"/>
  <c r="AL69" i="21"/>
  <c r="AK69" i="21"/>
  <c r="AJ69" i="21"/>
  <c r="AR69" i="21" s="1"/>
  <c r="AI69" i="21"/>
  <c r="AH69" i="21"/>
  <c r="AG69" i="21"/>
  <c r="AQ68" i="21"/>
  <c r="AP68" i="21"/>
  <c r="AO68" i="21"/>
  <c r="AN68" i="21"/>
  <c r="AM68" i="21"/>
  <c r="AL68" i="21"/>
  <c r="AK68" i="21"/>
  <c r="AJ68" i="21"/>
  <c r="AR68" i="21" s="1"/>
  <c r="AI68" i="21"/>
  <c r="AH68" i="21"/>
  <c r="AG68" i="21"/>
  <c r="AQ67" i="21"/>
  <c r="AP67" i="21"/>
  <c r="AO67" i="21"/>
  <c r="AN67" i="21"/>
  <c r="AM67" i="21"/>
  <c r="AL67" i="21"/>
  <c r="AK67" i="21"/>
  <c r="AJ67" i="21"/>
  <c r="AR67" i="21" s="1"/>
  <c r="AI67" i="21"/>
  <c r="AH67" i="21"/>
  <c r="AG67" i="21"/>
  <c r="AQ66" i="21"/>
  <c r="AP66" i="21"/>
  <c r="AO66" i="21"/>
  <c r="AN66" i="21"/>
  <c r="AM66" i="21"/>
  <c r="AL66" i="21"/>
  <c r="AK66" i="21"/>
  <c r="AJ66" i="21"/>
  <c r="AR66" i="21" s="1"/>
  <c r="AI66" i="21"/>
  <c r="AH66" i="21"/>
  <c r="AG66" i="21"/>
  <c r="AQ65" i="21"/>
  <c r="AP65" i="21"/>
  <c r="AO65" i="21"/>
  <c r="AN65" i="21"/>
  <c r="AM65" i="21"/>
  <c r="AL65" i="21"/>
  <c r="AK65" i="21"/>
  <c r="AJ65" i="21"/>
  <c r="AR65" i="21" s="1"/>
  <c r="AI65" i="21"/>
  <c r="AH65" i="21"/>
  <c r="AG65" i="21"/>
  <c r="AQ64" i="21"/>
  <c r="AP64" i="21"/>
  <c r="AO64" i="21"/>
  <c r="AN64" i="21"/>
  <c r="AM64" i="21"/>
  <c r="AL64" i="21"/>
  <c r="AK64" i="21"/>
  <c r="AJ64" i="21"/>
  <c r="AR64" i="21" s="1"/>
  <c r="AI64" i="21"/>
  <c r="AH64" i="21"/>
  <c r="AG64" i="21"/>
  <c r="AQ63" i="21"/>
  <c r="AP63" i="21"/>
  <c r="AO63" i="21"/>
  <c r="AN63" i="21"/>
  <c r="AM63" i="21"/>
  <c r="AL63" i="21"/>
  <c r="AK63" i="21"/>
  <c r="AJ63" i="21"/>
  <c r="AR63" i="21" s="1"/>
  <c r="AI63" i="21"/>
  <c r="AH63" i="21"/>
  <c r="AG63" i="21"/>
  <c r="AQ62" i="21"/>
  <c r="AP62" i="21"/>
  <c r="AO62" i="21"/>
  <c r="AN62" i="21"/>
  <c r="AM62" i="21"/>
  <c r="AL62" i="21"/>
  <c r="AK62" i="21"/>
  <c r="AJ62" i="21"/>
  <c r="AR62" i="21" s="1"/>
  <c r="AI62" i="21"/>
  <c r="AH62" i="21"/>
  <c r="AG62" i="21"/>
  <c r="AQ61" i="21"/>
  <c r="AP61" i="21"/>
  <c r="AO61" i="21"/>
  <c r="AN61" i="21"/>
  <c r="AM61" i="21"/>
  <c r="AL61" i="21"/>
  <c r="AK61" i="21"/>
  <c r="AJ61" i="21"/>
  <c r="AR61" i="21" s="1"/>
  <c r="AI61" i="21"/>
  <c r="AH61" i="21"/>
  <c r="AG61" i="21"/>
  <c r="AQ60" i="21"/>
  <c r="AP60" i="21"/>
  <c r="AO60" i="21"/>
  <c r="AN60" i="21"/>
  <c r="AM60" i="21"/>
  <c r="AL60" i="21"/>
  <c r="AK60" i="21"/>
  <c r="AJ60" i="21"/>
  <c r="AR60" i="21" s="1"/>
  <c r="AI60" i="21"/>
  <c r="AH60" i="21"/>
  <c r="AG60" i="21"/>
  <c r="AQ59" i="21"/>
  <c r="AP59" i="21"/>
  <c r="AO59" i="21"/>
  <c r="AN59" i="21"/>
  <c r="AM59" i="21"/>
  <c r="AL59" i="21"/>
  <c r="AK59" i="21"/>
  <c r="AJ59" i="21"/>
  <c r="AR59" i="21" s="1"/>
  <c r="AI59" i="21"/>
  <c r="AH59" i="21"/>
  <c r="AG59" i="21"/>
  <c r="AQ58" i="21"/>
  <c r="AP58" i="21"/>
  <c r="AO58" i="21"/>
  <c r="AN58" i="21"/>
  <c r="AM58" i="21"/>
  <c r="AL58" i="21"/>
  <c r="AK58" i="21"/>
  <c r="AJ58" i="21"/>
  <c r="AR58" i="21" s="1"/>
  <c r="AI58" i="21"/>
  <c r="AH58" i="21"/>
  <c r="AG58" i="21"/>
  <c r="AQ57" i="21"/>
  <c r="AP57" i="21"/>
  <c r="AO57" i="21"/>
  <c r="AN57" i="21"/>
  <c r="AM57" i="21"/>
  <c r="AL57" i="21"/>
  <c r="AK57" i="21"/>
  <c r="AJ57" i="21"/>
  <c r="AR57" i="21" s="1"/>
  <c r="AI57" i="21"/>
  <c r="AH57" i="21"/>
  <c r="AG57" i="21"/>
  <c r="AQ56" i="21"/>
  <c r="AP56" i="21"/>
  <c r="AO56" i="21"/>
  <c r="AN56" i="21"/>
  <c r="AM56" i="21"/>
  <c r="AL56" i="21"/>
  <c r="AK56" i="21"/>
  <c r="AJ56" i="21"/>
  <c r="AR56" i="21" s="1"/>
  <c r="AI56" i="21"/>
  <c r="AH56" i="21"/>
  <c r="AG56" i="21"/>
  <c r="AQ55" i="21"/>
  <c r="AP55" i="21"/>
  <c r="AO55" i="21"/>
  <c r="AN55" i="21"/>
  <c r="AM55" i="21"/>
  <c r="AL55" i="21"/>
  <c r="AK55" i="21"/>
  <c r="AJ55" i="21"/>
  <c r="AR55" i="21" s="1"/>
  <c r="AI55" i="21"/>
  <c r="AH55" i="21"/>
  <c r="AG55" i="21"/>
  <c r="AQ54" i="21"/>
  <c r="AP54" i="21"/>
  <c r="AO54" i="21"/>
  <c r="AN54" i="21"/>
  <c r="AM54" i="21"/>
  <c r="AL54" i="21"/>
  <c r="AK54" i="21"/>
  <c r="AJ54" i="21"/>
  <c r="AR54" i="21" s="1"/>
  <c r="AI54" i="21"/>
  <c r="AH54" i="21"/>
  <c r="AG54" i="21"/>
  <c r="AQ53" i="21"/>
  <c r="AP53" i="21"/>
  <c r="AO53" i="21"/>
  <c r="AN53" i="21"/>
  <c r="AM53" i="21"/>
  <c r="AL53" i="21"/>
  <c r="AK53" i="21"/>
  <c r="AJ53" i="21"/>
  <c r="AR53" i="21" s="1"/>
  <c r="AI53" i="21"/>
  <c r="AH53" i="21"/>
  <c r="AG53" i="21"/>
  <c r="AQ52" i="21"/>
  <c r="AP52" i="21"/>
  <c r="AO52" i="21"/>
  <c r="AN52" i="21"/>
  <c r="AM52" i="21"/>
  <c r="AL52" i="21"/>
  <c r="AK52" i="21"/>
  <c r="AJ52" i="21"/>
  <c r="AR52" i="21" s="1"/>
  <c r="AI52" i="21"/>
  <c r="AH52" i="21"/>
  <c r="AG52" i="21"/>
  <c r="AQ51" i="21"/>
  <c r="AP51" i="21"/>
  <c r="AO51" i="21"/>
  <c r="AN51" i="21"/>
  <c r="AM51" i="21"/>
  <c r="AL51" i="21"/>
  <c r="AK51" i="21"/>
  <c r="AJ51" i="21"/>
  <c r="AR51" i="21" s="1"/>
  <c r="AI51" i="21"/>
  <c r="AH51" i="21"/>
  <c r="AG51" i="21"/>
  <c r="AQ50" i="21"/>
  <c r="AP50" i="21"/>
  <c r="AO50" i="21"/>
  <c r="AN50" i="21"/>
  <c r="AM50" i="21"/>
  <c r="AL50" i="21"/>
  <c r="AK50" i="21"/>
  <c r="AJ50" i="21"/>
  <c r="AR50" i="21" s="1"/>
  <c r="AI50" i="21"/>
  <c r="AH50" i="21"/>
  <c r="AG50" i="21"/>
  <c r="AQ49" i="21"/>
  <c r="AP49" i="21"/>
  <c r="AO49" i="21"/>
  <c r="AN49" i="21"/>
  <c r="AM49" i="21"/>
  <c r="AL49" i="21"/>
  <c r="AK49" i="21"/>
  <c r="AJ49" i="21"/>
  <c r="AR49" i="21" s="1"/>
  <c r="AI49" i="21"/>
  <c r="AH49" i="21"/>
  <c r="AG49" i="21"/>
  <c r="AQ48" i="21"/>
  <c r="AP48" i="21"/>
  <c r="AO48" i="21"/>
  <c r="AN48" i="21"/>
  <c r="AM48" i="21"/>
  <c r="AL48" i="21"/>
  <c r="AK48" i="21"/>
  <c r="AJ48" i="21"/>
  <c r="AR48" i="21" s="1"/>
  <c r="AI48" i="21"/>
  <c r="AH48" i="21"/>
  <c r="AG48" i="21"/>
  <c r="AQ47" i="21"/>
  <c r="AP47" i="21"/>
  <c r="AO47" i="21"/>
  <c r="AN47" i="21"/>
  <c r="AM47" i="21"/>
  <c r="AL47" i="21"/>
  <c r="AK47" i="21"/>
  <c r="AJ47" i="21"/>
  <c r="AR47" i="21" s="1"/>
  <c r="AI47" i="21"/>
  <c r="AH47" i="21"/>
  <c r="AG47" i="21"/>
  <c r="AQ46" i="21"/>
  <c r="AP46" i="21"/>
  <c r="AO46" i="21"/>
  <c r="AN46" i="21"/>
  <c r="AM46" i="21"/>
  <c r="AL46" i="21"/>
  <c r="AK46" i="21"/>
  <c r="AJ46" i="21"/>
  <c r="AR46" i="21" s="1"/>
  <c r="AI46" i="21"/>
  <c r="AH46" i="21"/>
  <c r="AG46" i="21"/>
  <c r="AQ45" i="21"/>
  <c r="AP45" i="21"/>
  <c r="AO45" i="21"/>
  <c r="AN45" i="21"/>
  <c r="AM45" i="21"/>
  <c r="AL45" i="21"/>
  <c r="AK45" i="21"/>
  <c r="AJ45" i="21"/>
  <c r="AR45" i="21" s="1"/>
  <c r="AI45" i="21"/>
  <c r="AH45" i="21"/>
  <c r="AG45" i="21"/>
  <c r="AQ44" i="21"/>
  <c r="AP44" i="21"/>
  <c r="AO44" i="21"/>
  <c r="AN44" i="21"/>
  <c r="AM44" i="21"/>
  <c r="AL44" i="21"/>
  <c r="AK44" i="21"/>
  <c r="AJ44" i="21"/>
  <c r="AR44" i="21" s="1"/>
  <c r="AI44" i="21"/>
  <c r="AH44" i="21"/>
  <c r="AG44" i="21"/>
  <c r="AQ43" i="21"/>
  <c r="AP43" i="21"/>
  <c r="AO43" i="21"/>
  <c r="AN43" i="21"/>
  <c r="AM43" i="21"/>
  <c r="AL43" i="21"/>
  <c r="AK43" i="21"/>
  <c r="AJ43" i="21"/>
  <c r="AR43" i="21" s="1"/>
  <c r="AI43" i="21"/>
  <c r="AH43" i="21"/>
  <c r="AG43" i="21"/>
  <c r="AQ42" i="21"/>
  <c r="AP42" i="21"/>
  <c r="AO42" i="21"/>
  <c r="AN42" i="21"/>
  <c r="AM42" i="21"/>
  <c r="AL42" i="21"/>
  <c r="AK42" i="21"/>
  <c r="AJ42" i="21"/>
  <c r="AR42" i="21" s="1"/>
  <c r="AI42" i="21"/>
  <c r="AH42" i="21"/>
  <c r="AG42" i="21"/>
  <c r="AQ41" i="21"/>
  <c r="AP41" i="21"/>
  <c r="AO41" i="21"/>
  <c r="AN41" i="21"/>
  <c r="AM41" i="21"/>
  <c r="AL41" i="21"/>
  <c r="AK41" i="21"/>
  <c r="AJ41" i="21"/>
  <c r="AR41" i="21" s="1"/>
  <c r="AI41" i="21"/>
  <c r="AH41" i="21"/>
  <c r="AG41" i="21"/>
  <c r="AQ40" i="21"/>
  <c r="AP40" i="21"/>
  <c r="AO40" i="21"/>
  <c r="AN40" i="21"/>
  <c r="AM40" i="21"/>
  <c r="AL40" i="21"/>
  <c r="AK40" i="21"/>
  <c r="AJ40" i="21"/>
  <c r="AR40" i="21" s="1"/>
  <c r="AI40" i="21"/>
  <c r="AH40" i="21"/>
  <c r="AG40" i="21"/>
  <c r="AQ39" i="21"/>
  <c r="AP39" i="21"/>
  <c r="AO39" i="21"/>
  <c r="AN39" i="21"/>
  <c r="AM39" i="21"/>
  <c r="AL39" i="21"/>
  <c r="AK39" i="21"/>
  <c r="AJ39" i="21"/>
  <c r="AR39" i="21" s="1"/>
  <c r="AI39" i="21"/>
  <c r="AH39" i="21"/>
  <c r="AG39" i="21"/>
  <c r="AQ38" i="21"/>
  <c r="AP38" i="21"/>
  <c r="AO38" i="21"/>
  <c r="AN38" i="21"/>
  <c r="AM38" i="21"/>
  <c r="AL38" i="21"/>
  <c r="AK38" i="21"/>
  <c r="AJ38" i="21"/>
  <c r="AR38" i="21" s="1"/>
  <c r="AI38" i="21"/>
  <c r="AH38" i="21"/>
  <c r="AG38" i="21"/>
  <c r="AQ37" i="21"/>
  <c r="AP37" i="21"/>
  <c r="AO37" i="21"/>
  <c r="AN37" i="21"/>
  <c r="AM37" i="21"/>
  <c r="AL37" i="21"/>
  <c r="AK37" i="21"/>
  <c r="AJ37" i="21"/>
  <c r="AR37" i="21" s="1"/>
  <c r="AI37" i="21"/>
  <c r="AH37" i="21"/>
  <c r="AG37" i="21"/>
  <c r="AQ36" i="21"/>
  <c r="AP36" i="21"/>
  <c r="AO36" i="21"/>
  <c r="AN36" i="21"/>
  <c r="AM36" i="21"/>
  <c r="AL36" i="21"/>
  <c r="AK36" i="21"/>
  <c r="AJ36" i="21"/>
  <c r="AR36" i="21" s="1"/>
  <c r="AI36" i="21"/>
  <c r="AH36" i="21"/>
  <c r="AG36" i="21"/>
  <c r="AQ35" i="21"/>
  <c r="AP35" i="21"/>
  <c r="AO35" i="21"/>
  <c r="AN35" i="21"/>
  <c r="AM35" i="21"/>
  <c r="AL35" i="21"/>
  <c r="AK35" i="21"/>
  <c r="AJ35" i="21"/>
  <c r="AR35" i="21" s="1"/>
  <c r="AI35" i="21"/>
  <c r="AH35" i="21"/>
  <c r="AG35" i="21"/>
  <c r="AQ34" i="21"/>
  <c r="AP34" i="21"/>
  <c r="AO34" i="21"/>
  <c r="AN34" i="21"/>
  <c r="AM34" i="21"/>
  <c r="AL34" i="21"/>
  <c r="AK34" i="21"/>
  <c r="AJ34" i="21"/>
  <c r="AR34" i="21" s="1"/>
  <c r="AI34" i="21"/>
  <c r="AH34" i="21"/>
  <c r="AG34" i="21"/>
  <c r="AQ33" i="21"/>
  <c r="AP33" i="21"/>
  <c r="AO33" i="21"/>
  <c r="AN33" i="21"/>
  <c r="AM33" i="21"/>
  <c r="AL33" i="21"/>
  <c r="AK33" i="21"/>
  <c r="AJ33" i="21"/>
  <c r="AR33" i="21" s="1"/>
  <c r="AI33" i="21"/>
  <c r="AH33" i="21"/>
  <c r="AG33" i="21"/>
  <c r="AQ32" i="21"/>
  <c r="AP32" i="21"/>
  <c r="AO32" i="21"/>
  <c r="AN32" i="21"/>
  <c r="AM32" i="21"/>
  <c r="AL32" i="21"/>
  <c r="AK32" i="21"/>
  <c r="AJ32" i="21"/>
  <c r="AR32" i="21" s="1"/>
  <c r="AI32" i="21"/>
  <c r="AH32" i="21"/>
  <c r="AG32" i="21"/>
  <c r="AQ31" i="21"/>
  <c r="AP31" i="21"/>
  <c r="AO31" i="21"/>
  <c r="AN31" i="21"/>
  <c r="AM31" i="21"/>
  <c r="AL31" i="21"/>
  <c r="AK31" i="21"/>
  <c r="AJ31" i="21"/>
  <c r="AR31" i="21" s="1"/>
  <c r="AI31" i="21"/>
  <c r="AH31" i="21"/>
  <c r="AG31" i="21"/>
  <c r="AQ30" i="21"/>
  <c r="AP30" i="21"/>
  <c r="AO30" i="21"/>
  <c r="AN30" i="21"/>
  <c r="AM30" i="21"/>
  <c r="AL30" i="21"/>
  <c r="AK30" i="21"/>
  <c r="AJ30" i="21"/>
  <c r="AR30" i="21" s="1"/>
  <c r="AI30" i="21"/>
  <c r="AH30" i="21"/>
  <c r="AG30" i="21"/>
  <c r="AQ29" i="21"/>
  <c r="AP29" i="21"/>
  <c r="AO29" i="21"/>
  <c r="AN29" i="21"/>
  <c r="AM29" i="21"/>
  <c r="AL29" i="21"/>
  <c r="AK29" i="21"/>
  <c r="AJ29" i="21"/>
  <c r="AR29" i="21" s="1"/>
  <c r="AI29" i="21"/>
  <c r="AH29" i="21"/>
  <c r="AG29" i="21"/>
  <c r="AQ28" i="21"/>
  <c r="AP28" i="21"/>
  <c r="AO28" i="21"/>
  <c r="AN28" i="21"/>
  <c r="AM28" i="21"/>
  <c r="AL28" i="21"/>
  <c r="AK28" i="21"/>
  <c r="AJ28" i="21"/>
  <c r="AR28" i="21" s="1"/>
  <c r="AI28" i="21"/>
  <c r="AH28" i="21"/>
  <c r="AG28" i="21"/>
  <c r="AQ27" i="21"/>
  <c r="AP27" i="21"/>
  <c r="AO27" i="21"/>
  <c r="AN27" i="21"/>
  <c r="AM27" i="21"/>
  <c r="AL27" i="21"/>
  <c r="AK27" i="21"/>
  <c r="AJ27" i="21"/>
  <c r="AR27" i="21" s="1"/>
  <c r="AI27" i="21"/>
  <c r="AH27" i="21"/>
  <c r="AG27" i="21"/>
  <c r="AQ26" i="21"/>
  <c r="AP26" i="21"/>
  <c r="AO26" i="21"/>
  <c r="AN26" i="21"/>
  <c r="AM26" i="21"/>
  <c r="AL26" i="21"/>
  <c r="AK26" i="21"/>
  <c r="AJ26" i="21"/>
  <c r="AR26" i="21" s="1"/>
  <c r="AI26" i="21"/>
  <c r="AH26" i="21"/>
  <c r="AG26" i="21"/>
  <c r="AQ25" i="21"/>
  <c r="AP25" i="21"/>
  <c r="AO25" i="21"/>
  <c r="AN25" i="21"/>
  <c r="AM25" i="21"/>
  <c r="AL25" i="21"/>
  <c r="AK25" i="21"/>
  <c r="AJ25" i="21"/>
  <c r="AR25" i="21" s="1"/>
  <c r="AI25" i="21"/>
  <c r="AH25" i="21"/>
  <c r="AG25" i="21"/>
  <c r="AQ24" i="21"/>
  <c r="AP24" i="21"/>
  <c r="AO24" i="21"/>
  <c r="AN24" i="21"/>
  <c r="AM24" i="21"/>
  <c r="AL24" i="21"/>
  <c r="AK24" i="21"/>
  <c r="AJ24" i="21"/>
  <c r="AR24" i="21" s="1"/>
  <c r="AI24" i="21"/>
  <c r="AH24" i="21"/>
  <c r="AG24" i="21"/>
  <c r="AQ23" i="21"/>
  <c r="AP23" i="21"/>
  <c r="AO23" i="21"/>
  <c r="AN23" i="21"/>
  <c r="AM23" i="21"/>
  <c r="AL23" i="21"/>
  <c r="AK23" i="21"/>
  <c r="AJ23" i="21"/>
  <c r="AR23" i="21" s="1"/>
  <c r="AI23" i="21"/>
  <c r="AH23" i="21"/>
  <c r="AG23" i="21"/>
  <c r="AQ22" i="21"/>
  <c r="AP22" i="21"/>
  <c r="AO22" i="21"/>
  <c r="AN22" i="21"/>
  <c r="AM22" i="21"/>
  <c r="AL22" i="21"/>
  <c r="AK22" i="21"/>
  <c r="AJ22" i="21"/>
  <c r="AR22" i="21" s="1"/>
  <c r="AI22" i="21"/>
  <c r="AH22" i="21"/>
  <c r="AG22" i="21"/>
  <c r="AQ21" i="21"/>
  <c r="AP21" i="21"/>
  <c r="AO21" i="21"/>
  <c r="AN21" i="21"/>
  <c r="AM21" i="21"/>
  <c r="AL21" i="21"/>
  <c r="AK21" i="21"/>
  <c r="AJ21" i="21"/>
  <c r="AR21" i="21" s="1"/>
  <c r="AI21" i="21"/>
  <c r="AH21" i="21"/>
  <c r="AG21" i="21"/>
  <c r="AQ20" i="21"/>
  <c r="AP20" i="21"/>
  <c r="AO20" i="21"/>
  <c r="AN20" i="21"/>
  <c r="AM20" i="21"/>
  <c r="AL20" i="21"/>
  <c r="AK20" i="21"/>
  <c r="AJ20" i="21"/>
  <c r="AR20" i="21" s="1"/>
  <c r="AI20" i="21"/>
  <c r="AH20" i="21"/>
  <c r="AG20" i="21"/>
  <c r="AQ19" i="21"/>
  <c r="AP19" i="21"/>
  <c r="AO19" i="21"/>
  <c r="AN19" i="21"/>
  <c r="AM19" i="21"/>
  <c r="AL19" i="21"/>
  <c r="AK19" i="21"/>
  <c r="AJ19" i="21"/>
  <c r="AR19" i="21" s="1"/>
  <c r="AI19" i="21"/>
  <c r="AH19" i="21"/>
  <c r="AG19" i="21"/>
  <c r="AQ18" i="21"/>
  <c r="AP18" i="21"/>
  <c r="AO18" i="21"/>
  <c r="AN18" i="21"/>
  <c r="AM18" i="21"/>
  <c r="AL18" i="21"/>
  <c r="AK18" i="21"/>
  <c r="AJ18" i="21"/>
  <c r="AR18" i="21" s="1"/>
  <c r="AI18" i="21"/>
  <c r="AH18" i="21"/>
  <c r="AG18" i="21"/>
  <c r="AQ17" i="21"/>
  <c r="AP17" i="21"/>
  <c r="AO17" i="21"/>
  <c r="AN17" i="21"/>
  <c r="AM17" i="21"/>
  <c r="AL17" i="21"/>
  <c r="AK17" i="21"/>
  <c r="AJ17" i="21"/>
  <c r="AR17" i="21" s="1"/>
  <c r="AI17" i="21"/>
  <c r="AH17" i="21"/>
  <c r="AG17" i="21"/>
  <c r="AQ16" i="21"/>
  <c r="AP16" i="21"/>
  <c r="AO16" i="21"/>
  <c r="AN16" i="21"/>
  <c r="AM16" i="21"/>
  <c r="AL16" i="21"/>
  <c r="AK16" i="21"/>
  <c r="AJ16" i="21"/>
  <c r="AR16" i="21" s="1"/>
  <c r="AI16" i="21"/>
  <c r="AH16" i="21"/>
  <c r="AG16" i="21"/>
  <c r="AQ15" i="21"/>
  <c r="AP15" i="21"/>
  <c r="AO15" i="21"/>
  <c r="AN15" i="21"/>
  <c r="AM15" i="21"/>
  <c r="AL15" i="21"/>
  <c r="AK15" i="21"/>
  <c r="AJ15" i="21"/>
  <c r="AR15" i="21" s="1"/>
  <c r="AI15" i="21"/>
  <c r="AH15" i="21"/>
  <c r="AG15" i="21"/>
  <c r="AQ14" i="21"/>
  <c r="AP14" i="21"/>
  <c r="AO14" i="21"/>
  <c r="AN14" i="21"/>
  <c r="AM14" i="21"/>
  <c r="AL14" i="21"/>
  <c r="AK14" i="21"/>
  <c r="AJ14" i="21"/>
  <c r="AR14" i="21" s="1"/>
  <c r="AI14" i="21"/>
  <c r="AH14" i="21"/>
  <c r="AG14" i="21"/>
  <c r="AQ13" i="21"/>
  <c r="AP13" i="21"/>
  <c r="AO13" i="21"/>
  <c r="AN13" i="21"/>
  <c r="AM13" i="21"/>
  <c r="AL13" i="21"/>
  <c r="AK13" i="21"/>
  <c r="AJ13" i="21"/>
  <c r="AR13" i="21" s="1"/>
  <c r="AI13" i="21"/>
  <c r="AH13" i="21"/>
  <c r="AG13" i="21"/>
  <c r="AQ12" i="21"/>
  <c r="AP12" i="21"/>
  <c r="AO12" i="21"/>
  <c r="AN12" i="21"/>
  <c r="AM12" i="21"/>
  <c r="AL12" i="21"/>
  <c r="AK12" i="21"/>
  <c r="AJ12" i="21"/>
  <c r="AR12" i="21" s="1"/>
  <c r="AI12" i="21"/>
  <c r="AH12" i="21"/>
  <c r="AG12" i="21"/>
  <c r="AQ11" i="21"/>
  <c r="AP11" i="21"/>
  <c r="AO11" i="21"/>
  <c r="AN11" i="21"/>
  <c r="AM11" i="21"/>
  <c r="AL11" i="21"/>
  <c r="AK11" i="21"/>
  <c r="AJ11" i="21"/>
  <c r="AR11" i="21" s="1"/>
  <c r="AI11" i="21"/>
  <c r="AH11" i="21"/>
  <c r="AG11" i="21"/>
  <c r="AQ10" i="21"/>
  <c r="AP10" i="21"/>
  <c r="AO10" i="21"/>
  <c r="AN10" i="21"/>
  <c r="AM10" i="21"/>
  <c r="AL10" i="21"/>
  <c r="AK10" i="21"/>
  <c r="AJ10" i="21"/>
  <c r="AR10" i="21" s="1"/>
  <c r="AI10" i="21"/>
  <c r="AH10" i="21"/>
  <c r="AG10" i="21"/>
  <c r="AQ9" i="21"/>
  <c r="AP9" i="21"/>
  <c r="AO9" i="21"/>
  <c r="AN9" i="21"/>
  <c r="AM9" i="21"/>
  <c r="AL9" i="21"/>
  <c r="AK9" i="21"/>
  <c r="AJ9" i="21"/>
  <c r="AR9" i="21" s="1"/>
  <c r="AI9" i="21"/>
  <c r="AH9" i="21"/>
  <c r="AG9" i="21"/>
  <c r="AQ8" i="21"/>
  <c r="AP8" i="21"/>
  <c r="AO8" i="21"/>
  <c r="AN8" i="21"/>
  <c r="AM8" i="21"/>
  <c r="AL8" i="21"/>
  <c r="AK8" i="21"/>
  <c r="AJ8" i="21"/>
  <c r="AR8" i="21" s="1"/>
  <c r="AI8" i="21"/>
  <c r="AH8" i="21"/>
  <c r="AG8" i="21"/>
  <c r="AQ7" i="21"/>
  <c r="AP7" i="21"/>
  <c r="AO7" i="21"/>
  <c r="AN7" i="21"/>
  <c r="AM7" i="21"/>
  <c r="AL7" i="21"/>
  <c r="AK7" i="21"/>
  <c r="AJ7" i="21"/>
  <c r="AR7" i="21" s="1"/>
  <c r="AI7" i="21"/>
  <c r="AH7" i="21"/>
  <c r="AG7" i="21"/>
  <c r="AQ6" i="21"/>
  <c r="AP6" i="21"/>
  <c r="AO6" i="21"/>
  <c r="AN6" i="21"/>
  <c r="AM6" i="21"/>
  <c r="AL6" i="21"/>
  <c r="AK6" i="21"/>
  <c r="AJ6" i="21"/>
  <c r="AR6" i="21" s="1"/>
  <c r="AI6" i="21"/>
  <c r="AH6" i="21"/>
  <c r="AG6" i="21"/>
  <c r="AF4" i="21"/>
  <c r="AE4" i="21"/>
  <c r="AD4" i="21"/>
  <c r="AC4" i="21"/>
  <c r="AB4" i="21"/>
  <c r="AA4" i="21"/>
  <c r="Z4" i="21"/>
  <c r="Y4" i="21"/>
  <c r="X4" i="21"/>
  <c r="W4" i="21"/>
  <c r="V4" i="21"/>
  <c r="U4" i="21"/>
  <c r="T4" i="21"/>
  <c r="S4" i="21"/>
  <c r="R4" i="21"/>
  <c r="Q4" i="21"/>
  <c r="P4" i="21"/>
  <c r="O4" i="21"/>
  <c r="N4" i="21"/>
  <c r="M4" i="21"/>
  <c r="L4" i="21"/>
  <c r="K4" i="21"/>
  <c r="J4" i="21"/>
  <c r="I4" i="21"/>
  <c r="H4" i="21"/>
  <c r="G4" i="21"/>
  <c r="F4" i="21"/>
  <c r="E4" i="21"/>
  <c r="D4" i="21"/>
  <c r="C4" i="21"/>
  <c r="B4" i="21"/>
  <c r="AQ165" i="20"/>
  <c r="AP165" i="20"/>
  <c r="AO165" i="20"/>
  <c r="AN165" i="20"/>
  <c r="AM165" i="20"/>
  <c r="AL165" i="20"/>
  <c r="AK165" i="20"/>
  <c r="AJ165" i="20"/>
  <c r="AI165" i="20"/>
  <c r="AH165" i="20"/>
  <c r="AG165" i="20"/>
  <c r="AQ164" i="20"/>
  <c r="AP164" i="20"/>
  <c r="AO164" i="20"/>
  <c r="AN164" i="20"/>
  <c r="AM164" i="20"/>
  <c r="AL164" i="20"/>
  <c r="AK164" i="20"/>
  <c r="AJ164" i="20"/>
  <c r="AI164" i="20"/>
  <c r="AH164" i="20"/>
  <c r="AG164" i="20"/>
  <c r="AQ163" i="20"/>
  <c r="AP163" i="20"/>
  <c r="AO163" i="20"/>
  <c r="AN163" i="20"/>
  <c r="AM163" i="20"/>
  <c r="AL163" i="20"/>
  <c r="AK163" i="20"/>
  <c r="AJ163" i="20"/>
  <c r="AI163" i="20"/>
  <c r="AH163" i="20"/>
  <c r="AR163" i="20" s="1"/>
  <c r="AG163" i="20"/>
  <c r="AQ162" i="20"/>
  <c r="AP162" i="20"/>
  <c r="AO162" i="20"/>
  <c r="AN162" i="20"/>
  <c r="AM162" i="20"/>
  <c r="AL162" i="20"/>
  <c r="AK162" i="20"/>
  <c r="AJ162" i="20"/>
  <c r="AI162" i="20"/>
  <c r="AH162" i="20"/>
  <c r="AG162" i="20"/>
  <c r="AQ161" i="20"/>
  <c r="AP161" i="20"/>
  <c r="AO161" i="20"/>
  <c r="AN161" i="20"/>
  <c r="AM161" i="20"/>
  <c r="AL161" i="20"/>
  <c r="AK161" i="20"/>
  <c r="AJ161" i="20"/>
  <c r="AI161" i="20"/>
  <c r="AH161" i="20"/>
  <c r="AG161" i="20"/>
  <c r="AQ160" i="20"/>
  <c r="AP160" i="20"/>
  <c r="AO160" i="20"/>
  <c r="AN160" i="20"/>
  <c r="AM160" i="20"/>
  <c r="AL160" i="20"/>
  <c r="AK160" i="20"/>
  <c r="AJ160" i="20"/>
  <c r="AI160" i="20"/>
  <c r="AH160" i="20"/>
  <c r="AG160" i="20"/>
  <c r="AQ159" i="20"/>
  <c r="AP159" i="20"/>
  <c r="AO159" i="20"/>
  <c r="AN159" i="20"/>
  <c r="AM159" i="20"/>
  <c r="AL159" i="20"/>
  <c r="AK159" i="20"/>
  <c r="AJ159" i="20"/>
  <c r="AI159" i="20"/>
  <c r="AH159" i="20"/>
  <c r="AR159" i="20" s="1"/>
  <c r="AG159" i="20"/>
  <c r="AQ158" i="20"/>
  <c r="AP158" i="20"/>
  <c r="AO158" i="20"/>
  <c r="AN158" i="20"/>
  <c r="AM158" i="20"/>
  <c r="AL158" i="20"/>
  <c r="AK158" i="20"/>
  <c r="AJ158" i="20"/>
  <c r="AI158" i="20"/>
  <c r="AH158" i="20"/>
  <c r="AR158" i="20" s="1"/>
  <c r="AG158" i="20"/>
  <c r="AQ157" i="20"/>
  <c r="AP157" i="20"/>
  <c r="AO157" i="20"/>
  <c r="AN157" i="20"/>
  <c r="AM157" i="20"/>
  <c r="AL157" i="20"/>
  <c r="AK157" i="20"/>
  <c r="AJ157" i="20"/>
  <c r="AI157" i="20"/>
  <c r="AH157" i="20"/>
  <c r="AG157" i="20"/>
  <c r="AQ156" i="20"/>
  <c r="AP156" i="20"/>
  <c r="AO156" i="20"/>
  <c r="AN156" i="20"/>
  <c r="AM156" i="20"/>
  <c r="AL156" i="20"/>
  <c r="AK156" i="20"/>
  <c r="AJ156" i="20"/>
  <c r="AI156" i="20"/>
  <c r="AH156" i="20"/>
  <c r="AG156" i="20"/>
  <c r="AQ155" i="20"/>
  <c r="AP155" i="20"/>
  <c r="AO155" i="20"/>
  <c r="AN155" i="20"/>
  <c r="AM155" i="20"/>
  <c r="AL155" i="20"/>
  <c r="AK155" i="20"/>
  <c r="AJ155" i="20"/>
  <c r="AI155" i="20"/>
  <c r="AH155" i="20"/>
  <c r="AR155" i="20" s="1"/>
  <c r="AG155" i="20"/>
  <c r="AQ154" i="20"/>
  <c r="AP154" i="20"/>
  <c r="AO154" i="20"/>
  <c r="AN154" i="20"/>
  <c r="AM154" i="20"/>
  <c r="AL154" i="20"/>
  <c r="AK154" i="20"/>
  <c r="AJ154" i="20"/>
  <c r="AI154" i="20"/>
  <c r="AH154" i="20"/>
  <c r="AR154" i="20" s="1"/>
  <c r="AG154" i="20"/>
  <c r="AQ153" i="20"/>
  <c r="AP153" i="20"/>
  <c r="AO153" i="20"/>
  <c r="AN153" i="20"/>
  <c r="AM153" i="20"/>
  <c r="AL153" i="20"/>
  <c r="AK153" i="20"/>
  <c r="AJ153" i="20"/>
  <c r="AI153" i="20"/>
  <c r="AH153" i="20"/>
  <c r="AG153" i="20"/>
  <c r="AQ152" i="20"/>
  <c r="AP152" i="20"/>
  <c r="AO152" i="20"/>
  <c r="AN152" i="20"/>
  <c r="AM152" i="20"/>
  <c r="AL152" i="20"/>
  <c r="AK152" i="20"/>
  <c r="AJ152" i="20"/>
  <c r="AI152" i="20"/>
  <c r="AH152" i="20"/>
  <c r="AG152" i="20"/>
  <c r="AQ151" i="20"/>
  <c r="AP151" i="20"/>
  <c r="AO151" i="20"/>
  <c r="AN151" i="20"/>
  <c r="AM151" i="20"/>
  <c r="AL151" i="20"/>
  <c r="AK151" i="20"/>
  <c r="AJ151" i="20"/>
  <c r="AI151" i="20"/>
  <c r="AH151" i="20"/>
  <c r="AR151" i="20" s="1"/>
  <c r="AG151" i="20"/>
  <c r="AQ150" i="20"/>
  <c r="AP150" i="20"/>
  <c r="AO150" i="20"/>
  <c r="AN150" i="20"/>
  <c r="AM150" i="20"/>
  <c r="AL150" i="20"/>
  <c r="AK150" i="20"/>
  <c r="AJ150" i="20"/>
  <c r="AI150" i="20"/>
  <c r="AH150" i="20"/>
  <c r="AR150" i="20" s="1"/>
  <c r="AG150" i="20"/>
  <c r="AQ149" i="20"/>
  <c r="AP149" i="20"/>
  <c r="AO149" i="20"/>
  <c r="AN149" i="20"/>
  <c r="AM149" i="20"/>
  <c r="AL149" i="20"/>
  <c r="AK149" i="20"/>
  <c r="AJ149" i="20"/>
  <c r="AI149" i="20"/>
  <c r="AH149" i="20"/>
  <c r="AG149" i="20"/>
  <c r="AQ148" i="20"/>
  <c r="AP148" i="20"/>
  <c r="AO148" i="20"/>
  <c r="AN148" i="20"/>
  <c r="AM148" i="20"/>
  <c r="AL148" i="20"/>
  <c r="AK148" i="20"/>
  <c r="AJ148" i="20"/>
  <c r="AI148" i="20"/>
  <c r="AH148" i="20"/>
  <c r="AG148" i="20"/>
  <c r="AQ147" i="20"/>
  <c r="AP147" i="20"/>
  <c r="AO147" i="20"/>
  <c r="AN147" i="20"/>
  <c r="AM147" i="20"/>
  <c r="AL147" i="20"/>
  <c r="AK147" i="20"/>
  <c r="AJ147" i="20"/>
  <c r="AI147" i="20"/>
  <c r="AH147" i="20"/>
  <c r="AR147" i="20" s="1"/>
  <c r="AG147" i="20"/>
  <c r="AQ146" i="20"/>
  <c r="AP146" i="20"/>
  <c r="AO146" i="20"/>
  <c r="AN146" i="20"/>
  <c r="AM146" i="20"/>
  <c r="AL146" i="20"/>
  <c r="AK146" i="20"/>
  <c r="AJ146" i="20"/>
  <c r="AI146" i="20"/>
  <c r="AH146" i="20"/>
  <c r="AR146" i="20" s="1"/>
  <c r="AG146" i="20"/>
  <c r="AQ145" i="20"/>
  <c r="AP145" i="20"/>
  <c r="AO145" i="20"/>
  <c r="AN145" i="20"/>
  <c r="AM145" i="20"/>
  <c r="AL145" i="20"/>
  <c r="AK145" i="20"/>
  <c r="AJ145" i="20"/>
  <c r="AI145" i="20"/>
  <c r="AH145" i="20"/>
  <c r="AG145" i="20"/>
  <c r="AQ144" i="20"/>
  <c r="AP144" i="20"/>
  <c r="AO144" i="20"/>
  <c r="AN144" i="20"/>
  <c r="AM144" i="20"/>
  <c r="AL144" i="20"/>
  <c r="AK144" i="20"/>
  <c r="AJ144" i="20"/>
  <c r="AI144" i="20"/>
  <c r="AH144" i="20"/>
  <c r="AG144" i="20"/>
  <c r="AQ143" i="20"/>
  <c r="AP143" i="20"/>
  <c r="AO143" i="20"/>
  <c r="AN143" i="20"/>
  <c r="AM143" i="20"/>
  <c r="AL143" i="20"/>
  <c r="AK143" i="20"/>
  <c r="AJ143" i="20"/>
  <c r="AI143" i="20"/>
  <c r="AH143" i="20"/>
  <c r="AR143" i="20" s="1"/>
  <c r="AG143" i="20"/>
  <c r="AQ142" i="20"/>
  <c r="AP142" i="20"/>
  <c r="AO142" i="20"/>
  <c r="AN142" i="20"/>
  <c r="AM142" i="20"/>
  <c r="AL142" i="20"/>
  <c r="AK142" i="20"/>
  <c r="AJ142" i="20"/>
  <c r="AI142" i="20"/>
  <c r="AH142" i="20"/>
  <c r="AR142" i="20" s="1"/>
  <c r="AG142" i="20"/>
  <c r="AQ141" i="20"/>
  <c r="AP141" i="20"/>
  <c r="AO141" i="20"/>
  <c r="AN141" i="20"/>
  <c r="AM141" i="20"/>
  <c r="AL141" i="20"/>
  <c r="AK141" i="20"/>
  <c r="AJ141" i="20"/>
  <c r="AI141" i="20"/>
  <c r="AH141" i="20"/>
  <c r="AG141" i="20"/>
  <c r="AQ140" i="20"/>
  <c r="AP140" i="20"/>
  <c r="AO140" i="20"/>
  <c r="AN140" i="20"/>
  <c r="AM140" i="20"/>
  <c r="AL140" i="20"/>
  <c r="AK140" i="20"/>
  <c r="AJ140" i="20"/>
  <c r="AI140" i="20"/>
  <c r="AH140" i="20"/>
  <c r="AG140" i="20"/>
  <c r="AQ139" i="20"/>
  <c r="AP139" i="20"/>
  <c r="AO139" i="20"/>
  <c r="AN139" i="20"/>
  <c r="AM139" i="20"/>
  <c r="AL139" i="20"/>
  <c r="AK139" i="20"/>
  <c r="AJ139" i="20"/>
  <c r="AI139" i="20"/>
  <c r="AH139" i="20"/>
  <c r="AR139" i="20" s="1"/>
  <c r="AG139" i="20"/>
  <c r="AQ138" i="20"/>
  <c r="AP138" i="20"/>
  <c r="AO138" i="20"/>
  <c r="AN138" i="20"/>
  <c r="AM138" i="20"/>
  <c r="AL138" i="20"/>
  <c r="AK138" i="20"/>
  <c r="AJ138" i="20"/>
  <c r="AI138" i="20"/>
  <c r="AH138" i="20"/>
  <c r="AR138" i="20" s="1"/>
  <c r="AG138" i="20"/>
  <c r="AQ137" i="20"/>
  <c r="AP137" i="20"/>
  <c r="AO137" i="20"/>
  <c r="AN137" i="20"/>
  <c r="AM137" i="20"/>
  <c r="AL137" i="20"/>
  <c r="AK137" i="20"/>
  <c r="AJ137" i="20"/>
  <c r="AI137" i="20"/>
  <c r="AH137" i="20"/>
  <c r="AG137" i="20"/>
  <c r="AQ136" i="20"/>
  <c r="AP136" i="20"/>
  <c r="AO136" i="20"/>
  <c r="AN136" i="20"/>
  <c r="AM136" i="20"/>
  <c r="AL136" i="20"/>
  <c r="AK136" i="20"/>
  <c r="AJ136" i="20"/>
  <c r="AI136" i="20"/>
  <c r="AH136" i="20"/>
  <c r="AG136" i="20"/>
  <c r="AQ135" i="20"/>
  <c r="AP135" i="20"/>
  <c r="AO135" i="20"/>
  <c r="AN135" i="20"/>
  <c r="AM135" i="20"/>
  <c r="AL135" i="20"/>
  <c r="AK135" i="20"/>
  <c r="AJ135" i="20"/>
  <c r="AI135" i="20"/>
  <c r="AH135" i="20"/>
  <c r="AR135" i="20" s="1"/>
  <c r="AG135" i="20"/>
  <c r="AQ134" i="20"/>
  <c r="AP134" i="20"/>
  <c r="AO134" i="20"/>
  <c r="AN134" i="20"/>
  <c r="AM134" i="20"/>
  <c r="AL134" i="20"/>
  <c r="AK134" i="20"/>
  <c r="AJ134" i="20"/>
  <c r="AI134" i="20"/>
  <c r="AH134" i="20"/>
  <c r="AR134" i="20" s="1"/>
  <c r="AG134" i="20"/>
  <c r="AQ133" i="20"/>
  <c r="AP133" i="20"/>
  <c r="AO133" i="20"/>
  <c r="AN133" i="20"/>
  <c r="AM133" i="20"/>
  <c r="AL133" i="20"/>
  <c r="AK133" i="20"/>
  <c r="AJ133" i="20"/>
  <c r="AI133" i="20"/>
  <c r="AH133" i="20"/>
  <c r="AG133" i="20"/>
  <c r="AQ132" i="20"/>
  <c r="AP132" i="20"/>
  <c r="AO132" i="20"/>
  <c r="AN132" i="20"/>
  <c r="AM132" i="20"/>
  <c r="AL132" i="20"/>
  <c r="AK132" i="20"/>
  <c r="AJ132" i="20"/>
  <c r="AI132" i="20"/>
  <c r="AH132" i="20"/>
  <c r="AG132" i="20"/>
  <c r="AQ131" i="20"/>
  <c r="AP131" i="20"/>
  <c r="AO131" i="20"/>
  <c r="AN131" i="20"/>
  <c r="AM131" i="20"/>
  <c r="AL131" i="20"/>
  <c r="AK131" i="20"/>
  <c r="AJ131" i="20"/>
  <c r="AI131" i="20"/>
  <c r="AH131" i="20"/>
  <c r="AR131" i="20" s="1"/>
  <c r="AG131" i="20"/>
  <c r="AQ130" i="20"/>
  <c r="AP130" i="20"/>
  <c r="AO130" i="20"/>
  <c r="AN130" i="20"/>
  <c r="AM130" i="20"/>
  <c r="AL130" i="20"/>
  <c r="AK130" i="20"/>
  <c r="AJ130" i="20"/>
  <c r="AI130" i="20"/>
  <c r="AH130" i="20"/>
  <c r="AR130" i="20" s="1"/>
  <c r="AG130" i="20"/>
  <c r="AQ129" i="20"/>
  <c r="AP129" i="20"/>
  <c r="AO129" i="20"/>
  <c r="AN129" i="20"/>
  <c r="AM129" i="20"/>
  <c r="AL129" i="20"/>
  <c r="AK129" i="20"/>
  <c r="AJ129" i="20"/>
  <c r="AI129" i="20"/>
  <c r="AH129" i="20"/>
  <c r="AG129" i="20"/>
  <c r="AQ128" i="20"/>
  <c r="AP128" i="20"/>
  <c r="AO128" i="20"/>
  <c r="AN128" i="20"/>
  <c r="AM128" i="20"/>
  <c r="AL128" i="20"/>
  <c r="AK128" i="20"/>
  <c r="AJ128" i="20"/>
  <c r="AI128" i="20"/>
  <c r="AH128" i="20"/>
  <c r="AG128" i="20"/>
  <c r="AQ127" i="20"/>
  <c r="AP127" i="20"/>
  <c r="AO127" i="20"/>
  <c r="AN127" i="20"/>
  <c r="AM127" i="20"/>
  <c r="AL127" i="20"/>
  <c r="AK127" i="20"/>
  <c r="AJ127" i="20"/>
  <c r="AI127" i="20"/>
  <c r="AH127" i="20"/>
  <c r="AR127" i="20" s="1"/>
  <c r="AG127" i="20"/>
  <c r="AQ126" i="20"/>
  <c r="AP126" i="20"/>
  <c r="AO126" i="20"/>
  <c r="AN126" i="20"/>
  <c r="AM126" i="20"/>
  <c r="AL126" i="20"/>
  <c r="AK126" i="20"/>
  <c r="AJ126" i="20"/>
  <c r="AI126" i="20"/>
  <c r="AH126" i="20"/>
  <c r="AR126" i="20" s="1"/>
  <c r="AG126" i="20"/>
  <c r="AQ125" i="20"/>
  <c r="AP125" i="20"/>
  <c r="AO125" i="20"/>
  <c r="AN125" i="20"/>
  <c r="AM125" i="20"/>
  <c r="AL125" i="20"/>
  <c r="AK125" i="20"/>
  <c r="AJ125" i="20"/>
  <c r="AI125" i="20"/>
  <c r="AH125" i="20"/>
  <c r="AG125" i="20"/>
  <c r="AQ124" i="20"/>
  <c r="AP124" i="20"/>
  <c r="AO124" i="20"/>
  <c r="AN124" i="20"/>
  <c r="AM124" i="20"/>
  <c r="AL124" i="20"/>
  <c r="AK124" i="20"/>
  <c r="AJ124" i="20"/>
  <c r="AI124" i="20"/>
  <c r="AH124" i="20"/>
  <c r="AG124" i="20"/>
  <c r="AQ123" i="20"/>
  <c r="AP123" i="20"/>
  <c r="AO123" i="20"/>
  <c r="AN123" i="20"/>
  <c r="AM123" i="20"/>
  <c r="AL123" i="20"/>
  <c r="AK123" i="20"/>
  <c r="AJ123" i="20"/>
  <c r="AI123" i="20"/>
  <c r="AH123" i="20"/>
  <c r="AR123" i="20" s="1"/>
  <c r="AG123" i="20"/>
  <c r="AQ122" i="20"/>
  <c r="AP122" i="20"/>
  <c r="AO122" i="20"/>
  <c r="AN122" i="20"/>
  <c r="AM122" i="20"/>
  <c r="AL122" i="20"/>
  <c r="AK122" i="20"/>
  <c r="AJ122" i="20"/>
  <c r="AI122" i="20"/>
  <c r="AH122" i="20"/>
  <c r="AR122" i="20" s="1"/>
  <c r="AG122" i="20"/>
  <c r="AQ121" i="20"/>
  <c r="AP121" i="20"/>
  <c r="AO121" i="20"/>
  <c r="AN121" i="20"/>
  <c r="AM121" i="20"/>
  <c r="AL121" i="20"/>
  <c r="AK121" i="20"/>
  <c r="AJ121" i="20"/>
  <c r="AI121" i="20"/>
  <c r="AH121" i="20"/>
  <c r="AG121" i="20"/>
  <c r="AQ120" i="20"/>
  <c r="AP120" i="20"/>
  <c r="AO120" i="20"/>
  <c r="AN120" i="20"/>
  <c r="AM120" i="20"/>
  <c r="AL120" i="20"/>
  <c r="AK120" i="20"/>
  <c r="AJ120" i="20"/>
  <c r="AI120" i="20"/>
  <c r="AH120" i="20"/>
  <c r="AG120" i="20"/>
  <c r="AQ119" i="20"/>
  <c r="AP119" i="20"/>
  <c r="AO119" i="20"/>
  <c r="AN119" i="20"/>
  <c r="AM119" i="20"/>
  <c r="AL119" i="20"/>
  <c r="AK119" i="20"/>
  <c r="AJ119" i="20"/>
  <c r="AI119" i="20"/>
  <c r="AH119" i="20"/>
  <c r="AR119" i="20" s="1"/>
  <c r="AG119" i="20"/>
  <c r="AQ118" i="20"/>
  <c r="AP118" i="20"/>
  <c r="AO118" i="20"/>
  <c r="AN118" i="20"/>
  <c r="AM118" i="20"/>
  <c r="AL118" i="20"/>
  <c r="AK118" i="20"/>
  <c r="AJ118" i="20"/>
  <c r="AI118" i="20"/>
  <c r="AH118" i="20"/>
  <c r="AR118" i="20" s="1"/>
  <c r="AG118" i="20"/>
  <c r="AQ117" i="20"/>
  <c r="AP117" i="20"/>
  <c r="AO117" i="20"/>
  <c r="AN117" i="20"/>
  <c r="AM117" i="20"/>
  <c r="AL117" i="20"/>
  <c r="AK117" i="20"/>
  <c r="AJ117" i="20"/>
  <c r="AI117" i="20"/>
  <c r="AH117" i="20"/>
  <c r="AG117" i="20"/>
  <c r="AQ116" i="20"/>
  <c r="AP116" i="20"/>
  <c r="AO116" i="20"/>
  <c r="AN116" i="20"/>
  <c r="AM116" i="20"/>
  <c r="AL116" i="20"/>
  <c r="AK116" i="20"/>
  <c r="AJ116" i="20"/>
  <c r="AI116" i="20"/>
  <c r="AH116" i="20"/>
  <c r="AG116" i="20"/>
  <c r="AQ115" i="20"/>
  <c r="AP115" i="20"/>
  <c r="AO115" i="20"/>
  <c r="AN115" i="20"/>
  <c r="AM115" i="20"/>
  <c r="AL115" i="20"/>
  <c r="AK115" i="20"/>
  <c r="AJ115" i="20"/>
  <c r="AI115" i="20"/>
  <c r="AH115" i="20"/>
  <c r="AR115" i="20" s="1"/>
  <c r="AG115" i="20"/>
  <c r="AQ114" i="20"/>
  <c r="AP114" i="20"/>
  <c r="AO114" i="20"/>
  <c r="AN114" i="20"/>
  <c r="AM114" i="20"/>
  <c r="AL114" i="20"/>
  <c r="AK114" i="20"/>
  <c r="AJ114" i="20"/>
  <c r="AI114" i="20"/>
  <c r="AH114" i="20"/>
  <c r="AR114" i="20" s="1"/>
  <c r="AG114" i="20"/>
  <c r="AQ113" i="20"/>
  <c r="AP113" i="20"/>
  <c r="AO113" i="20"/>
  <c r="AN113" i="20"/>
  <c r="AM113" i="20"/>
  <c r="AL113" i="20"/>
  <c r="AK113" i="20"/>
  <c r="AJ113" i="20"/>
  <c r="AI113" i="20"/>
  <c r="AH113" i="20"/>
  <c r="AG113" i="20"/>
  <c r="AQ112" i="20"/>
  <c r="AP112" i="20"/>
  <c r="AO112" i="20"/>
  <c r="AN112" i="20"/>
  <c r="AM112" i="20"/>
  <c r="AL112" i="20"/>
  <c r="AK112" i="20"/>
  <c r="AJ112" i="20"/>
  <c r="AI112" i="20"/>
  <c r="AH112" i="20"/>
  <c r="AG112" i="20"/>
  <c r="AQ111" i="20"/>
  <c r="AP111" i="20"/>
  <c r="AO111" i="20"/>
  <c r="AN111" i="20"/>
  <c r="AM111" i="20"/>
  <c r="AL111" i="20"/>
  <c r="AK111" i="20"/>
  <c r="AJ111" i="20"/>
  <c r="AI111" i="20"/>
  <c r="AH111" i="20"/>
  <c r="AR111" i="20" s="1"/>
  <c r="AG111" i="20"/>
  <c r="AQ110" i="20"/>
  <c r="AP110" i="20"/>
  <c r="AO110" i="20"/>
  <c r="AN110" i="20"/>
  <c r="AM110" i="20"/>
  <c r="AL110" i="20"/>
  <c r="AK110" i="20"/>
  <c r="AJ110" i="20"/>
  <c r="AI110" i="20"/>
  <c r="AH110" i="20"/>
  <c r="AR110" i="20" s="1"/>
  <c r="AG110" i="20"/>
  <c r="AQ109" i="20"/>
  <c r="AP109" i="20"/>
  <c r="AO109" i="20"/>
  <c r="AN109" i="20"/>
  <c r="AM109" i="20"/>
  <c r="AL109" i="20"/>
  <c r="AK109" i="20"/>
  <c r="AJ109" i="20"/>
  <c r="AI109" i="20"/>
  <c r="AH109" i="20"/>
  <c r="AG109" i="20"/>
  <c r="AQ108" i="20"/>
  <c r="AP108" i="20"/>
  <c r="AO108" i="20"/>
  <c r="AN108" i="20"/>
  <c r="AM108" i="20"/>
  <c r="AL108" i="20"/>
  <c r="AK108" i="20"/>
  <c r="AJ108" i="20"/>
  <c r="AI108" i="20"/>
  <c r="AH108" i="20"/>
  <c r="AG108" i="20"/>
  <c r="AQ107" i="20"/>
  <c r="AP107" i="20"/>
  <c r="AO107" i="20"/>
  <c r="AN107" i="20"/>
  <c r="AM107" i="20"/>
  <c r="AL107" i="20"/>
  <c r="AK107" i="20"/>
  <c r="AJ107" i="20"/>
  <c r="AI107" i="20"/>
  <c r="AH107" i="20"/>
  <c r="AR107" i="20" s="1"/>
  <c r="AG107" i="20"/>
  <c r="AQ106" i="20"/>
  <c r="AP106" i="20"/>
  <c r="AO106" i="20"/>
  <c r="AN106" i="20"/>
  <c r="AM106" i="20"/>
  <c r="AL106" i="20"/>
  <c r="AK106" i="20"/>
  <c r="AJ106" i="20"/>
  <c r="AI106" i="20"/>
  <c r="AH106" i="20"/>
  <c r="AR106" i="20" s="1"/>
  <c r="AG106" i="20"/>
  <c r="AQ105" i="20"/>
  <c r="AP105" i="20"/>
  <c r="AO105" i="20"/>
  <c r="AN105" i="20"/>
  <c r="AM105" i="20"/>
  <c r="AL105" i="20"/>
  <c r="AK105" i="20"/>
  <c r="AJ105" i="20"/>
  <c r="AI105" i="20"/>
  <c r="AH105" i="20"/>
  <c r="AG105" i="20"/>
  <c r="AQ104" i="20"/>
  <c r="AP104" i="20"/>
  <c r="AO104" i="20"/>
  <c r="AN104" i="20"/>
  <c r="AM104" i="20"/>
  <c r="AL104" i="20"/>
  <c r="AK104" i="20"/>
  <c r="AJ104" i="20"/>
  <c r="AI104" i="20"/>
  <c r="AH104" i="20"/>
  <c r="AG104" i="20"/>
  <c r="AQ103" i="20"/>
  <c r="AP103" i="20"/>
  <c r="AO103" i="20"/>
  <c r="AN103" i="20"/>
  <c r="AM103" i="20"/>
  <c r="AL103" i="20"/>
  <c r="AK103" i="20"/>
  <c r="AJ103" i="20"/>
  <c r="AI103" i="20"/>
  <c r="AH103" i="20"/>
  <c r="AR103" i="20" s="1"/>
  <c r="AG103" i="20"/>
  <c r="AQ102" i="20"/>
  <c r="AP102" i="20"/>
  <c r="AO102" i="20"/>
  <c r="AN102" i="20"/>
  <c r="AM102" i="20"/>
  <c r="AL102" i="20"/>
  <c r="AK102" i="20"/>
  <c r="AJ102" i="20"/>
  <c r="AI102" i="20"/>
  <c r="AH102" i="20"/>
  <c r="AR102" i="20" s="1"/>
  <c r="AG102" i="20"/>
  <c r="AQ101" i="20"/>
  <c r="AP101" i="20"/>
  <c r="AO101" i="20"/>
  <c r="AN101" i="20"/>
  <c r="AM101" i="20"/>
  <c r="AL101" i="20"/>
  <c r="AK101" i="20"/>
  <c r="AJ101" i="20"/>
  <c r="AI101" i="20"/>
  <c r="AH101" i="20"/>
  <c r="AG101" i="20"/>
  <c r="AQ100" i="20"/>
  <c r="AP100" i="20"/>
  <c r="AO100" i="20"/>
  <c r="AN100" i="20"/>
  <c r="AM100" i="20"/>
  <c r="AL100" i="20"/>
  <c r="AK100" i="20"/>
  <c r="AJ100" i="20"/>
  <c r="AI100" i="20"/>
  <c r="AH100" i="20"/>
  <c r="AG100" i="20"/>
  <c r="AQ99" i="20"/>
  <c r="AP99" i="20"/>
  <c r="AO99" i="20"/>
  <c r="AN99" i="20"/>
  <c r="AM99" i="20"/>
  <c r="AL99" i="20"/>
  <c r="AK99" i="20"/>
  <c r="AJ99" i="20"/>
  <c r="AI99" i="20"/>
  <c r="AH99" i="20"/>
  <c r="AR99" i="20" s="1"/>
  <c r="AG99" i="20"/>
  <c r="AQ98" i="20"/>
  <c r="AP98" i="20"/>
  <c r="AO98" i="20"/>
  <c r="AN98" i="20"/>
  <c r="AM98" i="20"/>
  <c r="AL98" i="20"/>
  <c r="AK98" i="20"/>
  <c r="AJ98" i="20"/>
  <c r="AI98" i="20"/>
  <c r="AH98" i="20"/>
  <c r="AR98" i="20" s="1"/>
  <c r="AG98" i="20"/>
  <c r="AQ97" i="20"/>
  <c r="AP97" i="20"/>
  <c r="AO97" i="20"/>
  <c r="AN97" i="20"/>
  <c r="AM97" i="20"/>
  <c r="AL97" i="20"/>
  <c r="AK97" i="20"/>
  <c r="AJ97" i="20"/>
  <c r="AI97" i="20"/>
  <c r="AH97" i="20"/>
  <c r="AG97" i="20"/>
  <c r="AQ96" i="20"/>
  <c r="AP96" i="20"/>
  <c r="AO96" i="20"/>
  <c r="AN96" i="20"/>
  <c r="AM96" i="20"/>
  <c r="AL96" i="20"/>
  <c r="AK96" i="20"/>
  <c r="AJ96" i="20"/>
  <c r="AI96" i="20"/>
  <c r="AH96" i="20"/>
  <c r="AG96" i="20"/>
  <c r="AQ95" i="20"/>
  <c r="AP95" i="20"/>
  <c r="AO95" i="20"/>
  <c r="AN95" i="20"/>
  <c r="AM95" i="20"/>
  <c r="AL95" i="20"/>
  <c r="AK95" i="20"/>
  <c r="AJ95" i="20"/>
  <c r="AI95" i="20"/>
  <c r="AH95" i="20"/>
  <c r="AR95" i="20" s="1"/>
  <c r="AG95" i="20"/>
  <c r="AQ94" i="20"/>
  <c r="AP94" i="20"/>
  <c r="AO94" i="20"/>
  <c r="AN94" i="20"/>
  <c r="AM94" i="20"/>
  <c r="AL94" i="20"/>
  <c r="AK94" i="20"/>
  <c r="AJ94" i="20"/>
  <c r="AI94" i="20"/>
  <c r="AH94" i="20"/>
  <c r="AR94" i="20" s="1"/>
  <c r="AG94" i="20"/>
  <c r="AQ93" i="20"/>
  <c r="AP93" i="20"/>
  <c r="AO93" i="20"/>
  <c r="AN93" i="20"/>
  <c r="AM93" i="20"/>
  <c r="AL93" i="20"/>
  <c r="AK93" i="20"/>
  <c r="AJ93" i="20"/>
  <c r="AI93" i="20"/>
  <c r="AH93" i="20"/>
  <c r="AG93" i="20"/>
  <c r="AQ92" i="20"/>
  <c r="AP92" i="20"/>
  <c r="AO92" i="20"/>
  <c r="AN92" i="20"/>
  <c r="AM92" i="20"/>
  <c r="AL92" i="20"/>
  <c r="AK92" i="20"/>
  <c r="AJ92" i="20"/>
  <c r="AI92" i="20"/>
  <c r="AH92" i="20"/>
  <c r="AG92" i="20"/>
  <c r="AQ91" i="20"/>
  <c r="AP91" i="20"/>
  <c r="AO91" i="20"/>
  <c r="AN91" i="20"/>
  <c r="AM91" i="20"/>
  <c r="AL91" i="20"/>
  <c r="AK91" i="20"/>
  <c r="AJ91" i="20"/>
  <c r="AI91" i="20"/>
  <c r="AH91" i="20"/>
  <c r="AR91" i="20" s="1"/>
  <c r="AG91" i="20"/>
  <c r="AQ90" i="20"/>
  <c r="AP90" i="20"/>
  <c r="AO90" i="20"/>
  <c r="AN90" i="20"/>
  <c r="AM90" i="20"/>
  <c r="AL90" i="20"/>
  <c r="AK90" i="20"/>
  <c r="AJ90" i="20"/>
  <c r="AI90" i="20"/>
  <c r="AH90" i="20"/>
  <c r="AR90" i="20" s="1"/>
  <c r="AG90" i="20"/>
  <c r="AQ89" i="20"/>
  <c r="AP89" i="20"/>
  <c r="AO89" i="20"/>
  <c r="AN89" i="20"/>
  <c r="AM89" i="20"/>
  <c r="AL89" i="20"/>
  <c r="AK89" i="20"/>
  <c r="AJ89" i="20"/>
  <c r="AI89" i="20"/>
  <c r="AH89" i="20"/>
  <c r="AG89" i="20"/>
  <c r="AQ88" i="20"/>
  <c r="AP88" i="20"/>
  <c r="AO88" i="20"/>
  <c r="AN88" i="20"/>
  <c r="AM88" i="20"/>
  <c r="AL88" i="20"/>
  <c r="AK88" i="20"/>
  <c r="AJ88" i="20"/>
  <c r="AI88" i="20"/>
  <c r="AH88" i="20"/>
  <c r="AG88" i="20"/>
  <c r="AQ87" i="20"/>
  <c r="AP87" i="20"/>
  <c r="AO87" i="20"/>
  <c r="AN87" i="20"/>
  <c r="AM87" i="20"/>
  <c r="AL87" i="20"/>
  <c r="AK87" i="20"/>
  <c r="AJ87" i="20"/>
  <c r="AI87" i="20"/>
  <c r="AH87" i="20"/>
  <c r="AR87" i="20" s="1"/>
  <c r="AG87" i="20"/>
  <c r="AQ86" i="20"/>
  <c r="AP86" i="20"/>
  <c r="AO86" i="20"/>
  <c r="AN86" i="20"/>
  <c r="AM86" i="20"/>
  <c r="AL86" i="20"/>
  <c r="AK86" i="20"/>
  <c r="AJ86" i="20"/>
  <c r="AI86" i="20"/>
  <c r="AH86" i="20"/>
  <c r="AR86" i="20" s="1"/>
  <c r="AG86" i="20"/>
  <c r="AQ85" i="20"/>
  <c r="AP85" i="20"/>
  <c r="AO85" i="20"/>
  <c r="AN85" i="20"/>
  <c r="AM85" i="20"/>
  <c r="AL85" i="20"/>
  <c r="AK85" i="20"/>
  <c r="AJ85" i="20"/>
  <c r="AI85" i="20"/>
  <c r="AH85" i="20"/>
  <c r="AG85" i="20"/>
  <c r="AQ84" i="20"/>
  <c r="AP84" i="20"/>
  <c r="AO84" i="20"/>
  <c r="AN84" i="20"/>
  <c r="AM84" i="20"/>
  <c r="AL84" i="20"/>
  <c r="AK84" i="20"/>
  <c r="AJ84" i="20"/>
  <c r="AI84" i="20"/>
  <c r="AH84" i="20"/>
  <c r="AG84" i="20"/>
  <c r="AQ83" i="20"/>
  <c r="AP83" i="20"/>
  <c r="AO83" i="20"/>
  <c r="AN83" i="20"/>
  <c r="AM83" i="20"/>
  <c r="AL83" i="20"/>
  <c r="AK83" i="20"/>
  <c r="AJ83" i="20"/>
  <c r="AI83" i="20"/>
  <c r="AH83" i="20"/>
  <c r="AR83" i="20" s="1"/>
  <c r="AG83" i="20"/>
  <c r="AQ82" i="20"/>
  <c r="AP82" i="20"/>
  <c r="AO82" i="20"/>
  <c r="AN82" i="20"/>
  <c r="AM82" i="20"/>
  <c r="AL82" i="20"/>
  <c r="AK82" i="20"/>
  <c r="AJ82" i="20"/>
  <c r="AI82" i="20"/>
  <c r="AH82" i="20"/>
  <c r="AG82" i="20"/>
  <c r="AQ81" i="20"/>
  <c r="AP81" i="20"/>
  <c r="AO81" i="20"/>
  <c r="AN81" i="20"/>
  <c r="AM81" i="20"/>
  <c r="AL81" i="20"/>
  <c r="AK81" i="20"/>
  <c r="AJ81" i="20"/>
  <c r="AI81" i="20"/>
  <c r="AH81" i="20"/>
  <c r="AG81" i="20"/>
  <c r="AQ80" i="20"/>
  <c r="AP80" i="20"/>
  <c r="AO80" i="20"/>
  <c r="AN80" i="20"/>
  <c r="AM80" i="20"/>
  <c r="AL80" i="20"/>
  <c r="AK80" i="20"/>
  <c r="AJ80" i="20"/>
  <c r="AR80" i="20" s="1"/>
  <c r="AI80" i="20"/>
  <c r="AH80" i="20"/>
  <c r="AG80" i="20"/>
  <c r="AQ79" i="20"/>
  <c r="AP79" i="20"/>
  <c r="AO79" i="20"/>
  <c r="AN79" i="20"/>
  <c r="AM79" i="20"/>
  <c r="AL79" i="20"/>
  <c r="AK79" i="20"/>
  <c r="AJ79" i="20"/>
  <c r="AR79" i="20" s="1"/>
  <c r="AI79" i="20"/>
  <c r="AH79" i="20"/>
  <c r="AG79" i="20"/>
  <c r="AQ78" i="20"/>
  <c r="AP78" i="20"/>
  <c r="AO78" i="20"/>
  <c r="AN78" i="20"/>
  <c r="AM78" i="20"/>
  <c r="AL78" i="20"/>
  <c r="AK78" i="20"/>
  <c r="AJ78" i="20"/>
  <c r="AR78" i="20" s="1"/>
  <c r="AI78" i="20"/>
  <c r="AH78" i="20"/>
  <c r="AG78" i="20"/>
  <c r="AQ77" i="20"/>
  <c r="AP77" i="20"/>
  <c r="AO77" i="20"/>
  <c r="AN77" i="20"/>
  <c r="AM77" i="20"/>
  <c r="AL77" i="20"/>
  <c r="AK77" i="20"/>
  <c r="AJ77" i="20"/>
  <c r="AR77" i="20" s="1"/>
  <c r="AI77" i="20"/>
  <c r="AH77" i="20"/>
  <c r="AG77" i="20"/>
  <c r="AQ76" i="20"/>
  <c r="AP76" i="20"/>
  <c r="AO76" i="20"/>
  <c r="AN76" i="20"/>
  <c r="AM76" i="20"/>
  <c r="AL76" i="20"/>
  <c r="AK76" i="20"/>
  <c r="AJ76" i="20"/>
  <c r="AR76" i="20" s="1"/>
  <c r="AI76" i="20"/>
  <c r="AH76" i="20"/>
  <c r="AG76" i="20"/>
  <c r="AQ75" i="20"/>
  <c r="AP75" i="20"/>
  <c r="AO75" i="20"/>
  <c r="AN75" i="20"/>
  <c r="AM75" i="20"/>
  <c r="AL75" i="20"/>
  <c r="AK75" i="20"/>
  <c r="AJ75" i="20"/>
  <c r="AR75" i="20" s="1"/>
  <c r="AI75" i="20"/>
  <c r="AH75" i="20"/>
  <c r="AG75" i="20"/>
  <c r="AQ74" i="20"/>
  <c r="AP74" i="20"/>
  <c r="AO74" i="20"/>
  <c r="AN74" i="20"/>
  <c r="AM74" i="20"/>
  <c r="AL74" i="20"/>
  <c r="AK74" i="20"/>
  <c r="AJ74" i="20"/>
  <c r="AR74" i="20" s="1"/>
  <c r="AI74" i="20"/>
  <c r="AH74" i="20"/>
  <c r="AG74" i="20"/>
  <c r="AQ73" i="20"/>
  <c r="AP73" i="20"/>
  <c r="AO73" i="20"/>
  <c r="AN73" i="20"/>
  <c r="AM73" i="20"/>
  <c r="AL73" i="20"/>
  <c r="AK73" i="20"/>
  <c r="AJ73" i="20"/>
  <c r="AR73" i="20" s="1"/>
  <c r="AI73" i="20"/>
  <c r="AH73" i="20"/>
  <c r="AG73" i="20"/>
  <c r="AQ72" i="20"/>
  <c r="AP72" i="20"/>
  <c r="AO72" i="20"/>
  <c r="AN72" i="20"/>
  <c r="AM72" i="20"/>
  <c r="AL72" i="20"/>
  <c r="AK72" i="20"/>
  <c r="AJ72" i="20"/>
  <c r="AR72" i="20" s="1"/>
  <c r="AI72" i="20"/>
  <c r="AH72" i="20"/>
  <c r="AG72" i="20"/>
  <c r="AQ71" i="20"/>
  <c r="AP71" i="20"/>
  <c r="AO71" i="20"/>
  <c r="AN71" i="20"/>
  <c r="AM71" i="20"/>
  <c r="AL71" i="20"/>
  <c r="AK71" i="20"/>
  <c r="AJ71" i="20"/>
  <c r="AR71" i="20" s="1"/>
  <c r="AI71" i="20"/>
  <c r="AH71" i="20"/>
  <c r="AG71" i="20"/>
  <c r="AQ70" i="20"/>
  <c r="AP70" i="20"/>
  <c r="AO70" i="20"/>
  <c r="AN70" i="20"/>
  <c r="AM70" i="20"/>
  <c r="AL70" i="20"/>
  <c r="AK70" i="20"/>
  <c r="AJ70" i="20"/>
  <c r="AR70" i="20" s="1"/>
  <c r="AI70" i="20"/>
  <c r="AH70" i="20"/>
  <c r="AG70" i="20"/>
  <c r="AQ69" i="20"/>
  <c r="AP69" i="20"/>
  <c r="AO69" i="20"/>
  <c r="AN69" i="20"/>
  <c r="AM69" i="20"/>
  <c r="AL69" i="20"/>
  <c r="AK69" i="20"/>
  <c r="AJ69" i="20"/>
  <c r="AR69" i="20" s="1"/>
  <c r="AI69" i="20"/>
  <c r="AH69" i="20"/>
  <c r="AG69" i="20"/>
  <c r="AQ68" i="20"/>
  <c r="AP68" i="20"/>
  <c r="AO68" i="20"/>
  <c r="AN68" i="20"/>
  <c r="AM68" i="20"/>
  <c r="AL68" i="20"/>
  <c r="AK68" i="20"/>
  <c r="AJ68" i="20"/>
  <c r="AR68" i="20" s="1"/>
  <c r="AI68" i="20"/>
  <c r="AH68" i="20"/>
  <c r="AG68" i="20"/>
  <c r="AQ67" i="20"/>
  <c r="AP67" i="20"/>
  <c r="AO67" i="20"/>
  <c r="AN67" i="20"/>
  <c r="AM67" i="20"/>
  <c r="AL67" i="20"/>
  <c r="AK67" i="20"/>
  <c r="AJ67" i="20"/>
  <c r="AR67" i="20" s="1"/>
  <c r="AI67" i="20"/>
  <c r="AH67" i="20"/>
  <c r="AG67" i="20"/>
  <c r="AQ66" i="20"/>
  <c r="AP66" i="20"/>
  <c r="AO66" i="20"/>
  <c r="AN66" i="20"/>
  <c r="AM66" i="20"/>
  <c r="AL66" i="20"/>
  <c r="AK66" i="20"/>
  <c r="AJ66" i="20"/>
  <c r="AR66" i="20" s="1"/>
  <c r="AI66" i="20"/>
  <c r="AH66" i="20"/>
  <c r="AG66" i="20"/>
  <c r="AQ65" i="20"/>
  <c r="AP65" i="20"/>
  <c r="AO65" i="20"/>
  <c r="AN65" i="20"/>
  <c r="AM65" i="20"/>
  <c r="AL65" i="20"/>
  <c r="AK65" i="20"/>
  <c r="AJ65" i="20"/>
  <c r="AR65" i="20" s="1"/>
  <c r="AI65" i="20"/>
  <c r="AH65" i="20"/>
  <c r="AG65" i="20"/>
  <c r="AQ64" i="20"/>
  <c r="AP64" i="20"/>
  <c r="AO64" i="20"/>
  <c r="AN64" i="20"/>
  <c r="AM64" i="20"/>
  <c r="AL64" i="20"/>
  <c r="AK64" i="20"/>
  <c r="AJ64" i="20"/>
  <c r="AR64" i="20" s="1"/>
  <c r="AI64" i="20"/>
  <c r="AH64" i="20"/>
  <c r="AG64" i="20"/>
  <c r="AQ63" i="20"/>
  <c r="AP63" i="20"/>
  <c r="AO63" i="20"/>
  <c r="AN63" i="20"/>
  <c r="AM63" i="20"/>
  <c r="AL63" i="20"/>
  <c r="AK63" i="20"/>
  <c r="AJ63" i="20"/>
  <c r="AR63" i="20" s="1"/>
  <c r="AI63" i="20"/>
  <c r="AH63" i="20"/>
  <c r="AG63" i="20"/>
  <c r="AQ62" i="20"/>
  <c r="AP62" i="20"/>
  <c r="AO62" i="20"/>
  <c r="AN62" i="20"/>
  <c r="AM62" i="20"/>
  <c r="AL62" i="20"/>
  <c r="AK62" i="20"/>
  <c r="AJ62" i="20"/>
  <c r="AR62" i="20" s="1"/>
  <c r="AI62" i="20"/>
  <c r="AH62" i="20"/>
  <c r="AG62" i="20"/>
  <c r="AQ61" i="20"/>
  <c r="AP61" i="20"/>
  <c r="AO61" i="20"/>
  <c r="AN61" i="20"/>
  <c r="AM61" i="20"/>
  <c r="AL61" i="20"/>
  <c r="AK61" i="20"/>
  <c r="AJ61" i="20"/>
  <c r="AR61" i="20" s="1"/>
  <c r="AI61" i="20"/>
  <c r="AH61" i="20"/>
  <c r="AG61" i="20"/>
  <c r="AQ60" i="20"/>
  <c r="AP60" i="20"/>
  <c r="AO60" i="20"/>
  <c r="AN60" i="20"/>
  <c r="AM60" i="20"/>
  <c r="AL60" i="20"/>
  <c r="AK60" i="20"/>
  <c r="AJ60" i="20"/>
  <c r="AR60" i="20" s="1"/>
  <c r="AI60" i="20"/>
  <c r="AH60" i="20"/>
  <c r="AG60" i="20"/>
  <c r="AQ59" i="20"/>
  <c r="AP59" i="20"/>
  <c r="AO59" i="20"/>
  <c r="AN59" i="20"/>
  <c r="AM59" i="20"/>
  <c r="AL59" i="20"/>
  <c r="AK59" i="20"/>
  <c r="AJ59" i="20"/>
  <c r="AR59" i="20" s="1"/>
  <c r="AI59" i="20"/>
  <c r="AH59" i="20"/>
  <c r="AG59" i="20"/>
  <c r="AQ58" i="20"/>
  <c r="AP58" i="20"/>
  <c r="AO58" i="20"/>
  <c r="AN58" i="20"/>
  <c r="AM58" i="20"/>
  <c r="AL58" i="20"/>
  <c r="AK58" i="20"/>
  <c r="AJ58" i="20"/>
  <c r="AR58" i="20" s="1"/>
  <c r="AI58" i="20"/>
  <c r="AH58" i="20"/>
  <c r="AG58" i="20"/>
  <c r="AQ57" i="20"/>
  <c r="AP57" i="20"/>
  <c r="AO57" i="20"/>
  <c r="AN57" i="20"/>
  <c r="AM57" i="20"/>
  <c r="AL57" i="20"/>
  <c r="AK57" i="20"/>
  <c r="AJ57" i="20"/>
  <c r="AR57" i="20" s="1"/>
  <c r="AI57" i="20"/>
  <c r="AH57" i="20"/>
  <c r="AG57" i="20"/>
  <c r="AQ56" i="20"/>
  <c r="AP56" i="20"/>
  <c r="AO56" i="20"/>
  <c r="AN56" i="20"/>
  <c r="AM56" i="20"/>
  <c r="AL56" i="20"/>
  <c r="AK56" i="20"/>
  <c r="AJ56" i="20"/>
  <c r="AR56" i="20" s="1"/>
  <c r="AI56" i="20"/>
  <c r="AH56" i="20"/>
  <c r="AG56" i="20"/>
  <c r="AQ55" i="20"/>
  <c r="AP55" i="20"/>
  <c r="AO55" i="20"/>
  <c r="AN55" i="20"/>
  <c r="AM55" i="20"/>
  <c r="AL55" i="20"/>
  <c r="AK55" i="20"/>
  <c r="AJ55" i="20"/>
  <c r="AR55" i="20" s="1"/>
  <c r="AI55" i="20"/>
  <c r="AH55" i="20"/>
  <c r="AG55" i="20"/>
  <c r="AQ54" i="20"/>
  <c r="AP54" i="20"/>
  <c r="AO54" i="20"/>
  <c r="AN54" i="20"/>
  <c r="AM54" i="20"/>
  <c r="AL54" i="20"/>
  <c r="AK54" i="20"/>
  <c r="AJ54" i="20"/>
  <c r="AR54" i="20" s="1"/>
  <c r="AI54" i="20"/>
  <c r="AH54" i="20"/>
  <c r="AG54" i="20"/>
  <c r="AQ53" i="20"/>
  <c r="AP53" i="20"/>
  <c r="AO53" i="20"/>
  <c r="AN53" i="20"/>
  <c r="AM53" i="20"/>
  <c r="AL53" i="20"/>
  <c r="AK53" i="20"/>
  <c r="AJ53" i="20"/>
  <c r="AR53" i="20" s="1"/>
  <c r="AI53" i="20"/>
  <c r="AH53" i="20"/>
  <c r="AG53" i="20"/>
  <c r="AQ52" i="20"/>
  <c r="AP52" i="20"/>
  <c r="AO52" i="20"/>
  <c r="AN52" i="20"/>
  <c r="AM52" i="20"/>
  <c r="AL52" i="20"/>
  <c r="AK52" i="20"/>
  <c r="AJ52" i="20"/>
  <c r="AR52" i="20" s="1"/>
  <c r="AI52" i="20"/>
  <c r="AH52" i="20"/>
  <c r="AG52" i="20"/>
  <c r="AQ51" i="20"/>
  <c r="AP51" i="20"/>
  <c r="AO51" i="20"/>
  <c r="AN51" i="20"/>
  <c r="AM51" i="20"/>
  <c r="AL51" i="20"/>
  <c r="AK51" i="20"/>
  <c r="AJ51" i="20"/>
  <c r="AR51" i="20" s="1"/>
  <c r="AI51" i="20"/>
  <c r="AH51" i="20"/>
  <c r="AG51" i="20"/>
  <c r="AQ50" i="20"/>
  <c r="AP50" i="20"/>
  <c r="AO50" i="20"/>
  <c r="AN50" i="20"/>
  <c r="AM50" i="20"/>
  <c r="AL50" i="20"/>
  <c r="AK50" i="20"/>
  <c r="AJ50" i="20"/>
  <c r="AR50" i="20" s="1"/>
  <c r="AI50" i="20"/>
  <c r="AH50" i="20"/>
  <c r="AG50" i="20"/>
  <c r="AQ49" i="20"/>
  <c r="AP49" i="20"/>
  <c r="AO49" i="20"/>
  <c r="AN49" i="20"/>
  <c r="AM49" i="20"/>
  <c r="AL49" i="20"/>
  <c r="AK49" i="20"/>
  <c r="AJ49" i="20"/>
  <c r="AR49" i="20" s="1"/>
  <c r="AI49" i="20"/>
  <c r="AH49" i="20"/>
  <c r="AG49" i="20"/>
  <c r="AQ48" i="20"/>
  <c r="AP48" i="20"/>
  <c r="AO48" i="20"/>
  <c r="AN48" i="20"/>
  <c r="AM48" i="20"/>
  <c r="AL48" i="20"/>
  <c r="AK48" i="20"/>
  <c r="AJ48" i="20"/>
  <c r="AR48" i="20" s="1"/>
  <c r="AI48" i="20"/>
  <c r="AH48" i="20"/>
  <c r="AG48" i="20"/>
  <c r="AQ47" i="20"/>
  <c r="AP47" i="20"/>
  <c r="AO47" i="20"/>
  <c r="AN47" i="20"/>
  <c r="AM47" i="20"/>
  <c r="AL47" i="20"/>
  <c r="AK47" i="20"/>
  <c r="AJ47" i="20"/>
  <c r="AR47" i="20" s="1"/>
  <c r="AI47" i="20"/>
  <c r="AH47" i="20"/>
  <c r="AG47" i="20"/>
  <c r="AQ46" i="20"/>
  <c r="AP46" i="20"/>
  <c r="AO46" i="20"/>
  <c r="AN46" i="20"/>
  <c r="AM46" i="20"/>
  <c r="AL46" i="20"/>
  <c r="AK46" i="20"/>
  <c r="AJ46" i="20"/>
  <c r="AR46" i="20" s="1"/>
  <c r="AI46" i="20"/>
  <c r="AH46" i="20"/>
  <c r="AG46" i="20"/>
  <c r="AQ45" i="20"/>
  <c r="AP45" i="20"/>
  <c r="AO45" i="20"/>
  <c r="AN45" i="20"/>
  <c r="AM45" i="20"/>
  <c r="AL45" i="20"/>
  <c r="AK45" i="20"/>
  <c r="AJ45" i="20"/>
  <c r="AR45" i="20" s="1"/>
  <c r="AI45" i="20"/>
  <c r="AH45" i="20"/>
  <c r="AG45" i="20"/>
  <c r="AQ44" i="20"/>
  <c r="AP44" i="20"/>
  <c r="AO44" i="20"/>
  <c r="AN44" i="20"/>
  <c r="AM44" i="20"/>
  <c r="AL44" i="20"/>
  <c r="AK44" i="20"/>
  <c r="AJ44" i="20"/>
  <c r="AR44" i="20" s="1"/>
  <c r="AI44" i="20"/>
  <c r="AH44" i="20"/>
  <c r="AG44" i="20"/>
  <c r="AQ43" i="20"/>
  <c r="AP43" i="20"/>
  <c r="AO43" i="20"/>
  <c r="AN43" i="20"/>
  <c r="AM43" i="20"/>
  <c r="AL43" i="20"/>
  <c r="AK43" i="20"/>
  <c r="AJ43" i="20"/>
  <c r="AR43" i="20" s="1"/>
  <c r="AI43" i="20"/>
  <c r="AH43" i="20"/>
  <c r="AG43" i="20"/>
  <c r="AQ42" i="20"/>
  <c r="AP42" i="20"/>
  <c r="AO42" i="20"/>
  <c r="AN42" i="20"/>
  <c r="AM42" i="20"/>
  <c r="AL42" i="20"/>
  <c r="AK42" i="20"/>
  <c r="AJ42" i="20"/>
  <c r="AR42" i="20" s="1"/>
  <c r="AI42" i="20"/>
  <c r="AH42" i="20"/>
  <c r="AG42" i="20"/>
  <c r="AQ41" i="20"/>
  <c r="AP41" i="20"/>
  <c r="AO41" i="20"/>
  <c r="AN41" i="20"/>
  <c r="AM41" i="20"/>
  <c r="AL41" i="20"/>
  <c r="AK41" i="20"/>
  <c r="AJ41" i="20"/>
  <c r="AR41" i="20" s="1"/>
  <c r="AI41" i="20"/>
  <c r="AH41" i="20"/>
  <c r="AG41" i="20"/>
  <c r="AQ40" i="20"/>
  <c r="AP40" i="20"/>
  <c r="AO40" i="20"/>
  <c r="AN40" i="20"/>
  <c r="AM40" i="20"/>
  <c r="AL40" i="20"/>
  <c r="AK40" i="20"/>
  <c r="AJ40" i="20"/>
  <c r="AR40" i="20" s="1"/>
  <c r="AI40" i="20"/>
  <c r="AH40" i="20"/>
  <c r="AG40" i="20"/>
  <c r="AQ39" i="20"/>
  <c r="AP39" i="20"/>
  <c r="AO39" i="20"/>
  <c r="AN39" i="20"/>
  <c r="AM39" i="20"/>
  <c r="AL39" i="20"/>
  <c r="AK39" i="20"/>
  <c r="AJ39" i="20"/>
  <c r="AR39" i="20" s="1"/>
  <c r="AI39" i="20"/>
  <c r="AH39" i="20"/>
  <c r="AG39" i="20"/>
  <c r="AQ38" i="20"/>
  <c r="AP38" i="20"/>
  <c r="AO38" i="20"/>
  <c r="AN38" i="20"/>
  <c r="AM38" i="20"/>
  <c r="AL38" i="20"/>
  <c r="AK38" i="20"/>
  <c r="AJ38" i="20"/>
  <c r="AR38" i="20" s="1"/>
  <c r="AI38" i="20"/>
  <c r="AH38" i="20"/>
  <c r="AG38" i="20"/>
  <c r="AQ37" i="20"/>
  <c r="AP37" i="20"/>
  <c r="AO37" i="20"/>
  <c r="AN37" i="20"/>
  <c r="AM37" i="20"/>
  <c r="AL37" i="20"/>
  <c r="AK37" i="20"/>
  <c r="AJ37" i="20"/>
  <c r="AR37" i="20" s="1"/>
  <c r="AI37" i="20"/>
  <c r="AH37" i="20"/>
  <c r="AG37" i="20"/>
  <c r="AQ36" i="20"/>
  <c r="AP36" i="20"/>
  <c r="AO36" i="20"/>
  <c r="AN36" i="20"/>
  <c r="AM36" i="20"/>
  <c r="AL36" i="20"/>
  <c r="AK36" i="20"/>
  <c r="AJ36" i="20"/>
  <c r="AR36" i="20" s="1"/>
  <c r="AI36" i="20"/>
  <c r="AH36" i="20"/>
  <c r="AG36" i="20"/>
  <c r="AQ35" i="20"/>
  <c r="AP35" i="20"/>
  <c r="AO35" i="20"/>
  <c r="AN35" i="20"/>
  <c r="AM35" i="20"/>
  <c r="AL35" i="20"/>
  <c r="AK35" i="20"/>
  <c r="AJ35" i="20"/>
  <c r="AR35" i="20" s="1"/>
  <c r="AI35" i="20"/>
  <c r="AH35" i="20"/>
  <c r="AG35" i="20"/>
  <c r="AQ34" i="20"/>
  <c r="AP34" i="20"/>
  <c r="AO34" i="20"/>
  <c r="AN34" i="20"/>
  <c r="AM34" i="20"/>
  <c r="AL34" i="20"/>
  <c r="AK34" i="20"/>
  <c r="AJ34" i="20"/>
  <c r="AR34" i="20" s="1"/>
  <c r="AI34" i="20"/>
  <c r="AH34" i="20"/>
  <c r="AG34" i="20"/>
  <c r="AQ33" i="20"/>
  <c r="AP33" i="20"/>
  <c r="AO33" i="20"/>
  <c r="AN33" i="20"/>
  <c r="AM33" i="20"/>
  <c r="AL33" i="20"/>
  <c r="AK33" i="20"/>
  <c r="AJ33" i="20"/>
  <c r="AR33" i="20" s="1"/>
  <c r="AI33" i="20"/>
  <c r="AH33" i="20"/>
  <c r="AG33" i="20"/>
  <c r="AQ32" i="20"/>
  <c r="AP32" i="20"/>
  <c r="AO32" i="20"/>
  <c r="AN32" i="20"/>
  <c r="AM32" i="20"/>
  <c r="AL32" i="20"/>
  <c r="AK32" i="20"/>
  <c r="AJ32" i="20"/>
  <c r="AR32" i="20" s="1"/>
  <c r="AI32" i="20"/>
  <c r="AH32" i="20"/>
  <c r="AG32" i="20"/>
  <c r="AQ31" i="20"/>
  <c r="AP31" i="20"/>
  <c r="AO31" i="20"/>
  <c r="AN31" i="20"/>
  <c r="AM31" i="20"/>
  <c r="AL31" i="20"/>
  <c r="AK31" i="20"/>
  <c r="AJ31" i="20"/>
  <c r="AR31" i="20" s="1"/>
  <c r="AI31" i="20"/>
  <c r="AH31" i="20"/>
  <c r="AG31" i="20"/>
  <c r="AQ30" i="20"/>
  <c r="AP30" i="20"/>
  <c r="AO30" i="20"/>
  <c r="AN30" i="20"/>
  <c r="AM30" i="20"/>
  <c r="AL30" i="20"/>
  <c r="AK30" i="20"/>
  <c r="AJ30" i="20"/>
  <c r="AR30" i="20" s="1"/>
  <c r="AI30" i="20"/>
  <c r="AH30" i="20"/>
  <c r="AG30" i="20"/>
  <c r="AQ29" i="20"/>
  <c r="AP29" i="20"/>
  <c r="AO29" i="20"/>
  <c r="AN29" i="20"/>
  <c r="AM29" i="20"/>
  <c r="AL29" i="20"/>
  <c r="AK29" i="20"/>
  <c r="AJ29" i="20"/>
  <c r="AR29" i="20" s="1"/>
  <c r="AI29" i="20"/>
  <c r="AH29" i="20"/>
  <c r="AG29" i="20"/>
  <c r="AQ28" i="20"/>
  <c r="AP28" i="20"/>
  <c r="AO28" i="20"/>
  <c r="AN28" i="20"/>
  <c r="AM28" i="20"/>
  <c r="AL28" i="20"/>
  <c r="AK28" i="20"/>
  <c r="AJ28" i="20"/>
  <c r="AR28" i="20" s="1"/>
  <c r="AI28" i="20"/>
  <c r="AH28" i="20"/>
  <c r="AG28" i="20"/>
  <c r="AQ27" i="20"/>
  <c r="AP27" i="20"/>
  <c r="AO27" i="20"/>
  <c r="AN27" i="20"/>
  <c r="AM27" i="20"/>
  <c r="AL27" i="20"/>
  <c r="AK27" i="20"/>
  <c r="AJ27" i="20"/>
  <c r="AR27" i="20" s="1"/>
  <c r="AI27" i="20"/>
  <c r="AH27" i="20"/>
  <c r="AG27" i="20"/>
  <c r="AQ26" i="20"/>
  <c r="AP26" i="20"/>
  <c r="AO26" i="20"/>
  <c r="AN26" i="20"/>
  <c r="AM26" i="20"/>
  <c r="AL26" i="20"/>
  <c r="AK26" i="20"/>
  <c r="AJ26" i="20"/>
  <c r="AR26" i="20" s="1"/>
  <c r="AI26" i="20"/>
  <c r="AH26" i="20"/>
  <c r="AG26" i="20"/>
  <c r="AQ25" i="20"/>
  <c r="AP25" i="20"/>
  <c r="AO25" i="20"/>
  <c r="AN25" i="20"/>
  <c r="AM25" i="20"/>
  <c r="AL25" i="20"/>
  <c r="AK25" i="20"/>
  <c r="AJ25" i="20"/>
  <c r="AR25" i="20" s="1"/>
  <c r="AI25" i="20"/>
  <c r="AH25" i="20"/>
  <c r="AG25" i="20"/>
  <c r="AQ24" i="20"/>
  <c r="AP24" i="20"/>
  <c r="AO24" i="20"/>
  <c r="AN24" i="20"/>
  <c r="AM24" i="20"/>
  <c r="AL24" i="20"/>
  <c r="AK24" i="20"/>
  <c r="AJ24" i="20"/>
  <c r="AR24" i="20" s="1"/>
  <c r="AI24" i="20"/>
  <c r="AH24" i="20"/>
  <c r="AG24" i="20"/>
  <c r="AQ23" i="20"/>
  <c r="AP23" i="20"/>
  <c r="AO23" i="20"/>
  <c r="AN23" i="20"/>
  <c r="AM23" i="20"/>
  <c r="AL23" i="20"/>
  <c r="AK23" i="20"/>
  <c r="AJ23" i="20"/>
  <c r="AR23" i="20" s="1"/>
  <c r="AI23" i="20"/>
  <c r="AH23" i="20"/>
  <c r="AG23" i="20"/>
  <c r="AQ22" i="20"/>
  <c r="AP22" i="20"/>
  <c r="AO22" i="20"/>
  <c r="AN22" i="20"/>
  <c r="AM22" i="20"/>
  <c r="AL22" i="20"/>
  <c r="AK22" i="20"/>
  <c r="AJ22" i="20"/>
  <c r="AR22" i="20" s="1"/>
  <c r="AI22" i="20"/>
  <c r="AH22" i="20"/>
  <c r="AG22" i="20"/>
  <c r="AQ21" i="20"/>
  <c r="AP21" i="20"/>
  <c r="AO21" i="20"/>
  <c r="AN21" i="20"/>
  <c r="AM21" i="20"/>
  <c r="AL21" i="20"/>
  <c r="AK21" i="20"/>
  <c r="AJ21" i="20"/>
  <c r="AR21" i="20" s="1"/>
  <c r="AI21" i="20"/>
  <c r="AH21" i="20"/>
  <c r="AG21" i="20"/>
  <c r="AQ20" i="20"/>
  <c r="AP20" i="20"/>
  <c r="AO20" i="20"/>
  <c r="AN20" i="20"/>
  <c r="AM20" i="20"/>
  <c r="AL20" i="20"/>
  <c r="AK20" i="20"/>
  <c r="AJ20" i="20"/>
  <c r="AR20" i="20" s="1"/>
  <c r="AI20" i="20"/>
  <c r="AH20" i="20"/>
  <c r="AG20" i="20"/>
  <c r="AQ19" i="20"/>
  <c r="AP19" i="20"/>
  <c r="AO19" i="20"/>
  <c r="AN19" i="20"/>
  <c r="AM19" i="20"/>
  <c r="AL19" i="20"/>
  <c r="AK19" i="20"/>
  <c r="AJ19" i="20"/>
  <c r="AR19" i="20" s="1"/>
  <c r="AI19" i="20"/>
  <c r="AH19" i="20"/>
  <c r="AG19" i="20"/>
  <c r="AQ18" i="20"/>
  <c r="AP18" i="20"/>
  <c r="AO18" i="20"/>
  <c r="AN18" i="20"/>
  <c r="AM18" i="20"/>
  <c r="AL18" i="20"/>
  <c r="AK18" i="20"/>
  <c r="AJ18" i="20"/>
  <c r="AR18" i="20" s="1"/>
  <c r="AI18" i="20"/>
  <c r="AH18" i="20"/>
  <c r="AG18" i="20"/>
  <c r="AQ17" i="20"/>
  <c r="AP17" i="20"/>
  <c r="AO17" i="20"/>
  <c r="AN17" i="20"/>
  <c r="AM17" i="20"/>
  <c r="AL17" i="20"/>
  <c r="AK17" i="20"/>
  <c r="AJ17" i="20"/>
  <c r="AR17" i="20" s="1"/>
  <c r="AI17" i="20"/>
  <c r="AH17" i="20"/>
  <c r="AG17" i="20"/>
  <c r="AQ16" i="20"/>
  <c r="AP16" i="20"/>
  <c r="AO16" i="20"/>
  <c r="AN16" i="20"/>
  <c r="AM16" i="20"/>
  <c r="AL16" i="20"/>
  <c r="AK16" i="20"/>
  <c r="AJ16" i="20"/>
  <c r="AR16" i="20" s="1"/>
  <c r="AI16" i="20"/>
  <c r="AH16" i="20"/>
  <c r="AG16" i="20"/>
  <c r="AQ15" i="20"/>
  <c r="AP15" i="20"/>
  <c r="AO15" i="20"/>
  <c r="AN15" i="20"/>
  <c r="AM15" i="20"/>
  <c r="AL15" i="20"/>
  <c r="AK15" i="20"/>
  <c r="AJ15" i="20"/>
  <c r="AR15" i="20" s="1"/>
  <c r="AI15" i="20"/>
  <c r="AH15" i="20"/>
  <c r="AG15" i="20"/>
  <c r="AQ14" i="20"/>
  <c r="AP14" i="20"/>
  <c r="AO14" i="20"/>
  <c r="AN14" i="20"/>
  <c r="AM14" i="20"/>
  <c r="AL14" i="20"/>
  <c r="AK14" i="20"/>
  <c r="AJ14" i="20"/>
  <c r="AR14" i="20" s="1"/>
  <c r="AI14" i="20"/>
  <c r="AH14" i="20"/>
  <c r="AG14" i="20"/>
  <c r="AQ13" i="20"/>
  <c r="AP13" i="20"/>
  <c r="AO13" i="20"/>
  <c r="AN13" i="20"/>
  <c r="AM13" i="20"/>
  <c r="AL13" i="20"/>
  <c r="AK13" i="20"/>
  <c r="AJ13" i="20"/>
  <c r="AR13" i="20" s="1"/>
  <c r="AI13" i="20"/>
  <c r="AH13" i="20"/>
  <c r="AG13" i="20"/>
  <c r="AQ12" i="20"/>
  <c r="AP12" i="20"/>
  <c r="AO12" i="20"/>
  <c r="AN12" i="20"/>
  <c r="AM12" i="20"/>
  <c r="AL12" i="20"/>
  <c r="AK12" i="20"/>
  <c r="AJ12" i="20"/>
  <c r="AR12" i="20" s="1"/>
  <c r="AI12" i="20"/>
  <c r="AH12" i="20"/>
  <c r="AG12" i="20"/>
  <c r="AQ11" i="20"/>
  <c r="AP11" i="20"/>
  <c r="AO11" i="20"/>
  <c r="AN11" i="20"/>
  <c r="AM11" i="20"/>
  <c r="AL11" i="20"/>
  <c r="AK11" i="20"/>
  <c r="AJ11" i="20"/>
  <c r="AR11" i="20" s="1"/>
  <c r="AI11" i="20"/>
  <c r="AH11" i="20"/>
  <c r="AG11" i="20"/>
  <c r="AQ10" i="20"/>
  <c r="AP10" i="20"/>
  <c r="AO10" i="20"/>
  <c r="AN10" i="20"/>
  <c r="AM10" i="20"/>
  <c r="AL10" i="20"/>
  <c r="AK10" i="20"/>
  <c r="AJ10" i="20"/>
  <c r="AR10" i="20" s="1"/>
  <c r="AI10" i="20"/>
  <c r="AH10" i="20"/>
  <c r="AG10" i="20"/>
  <c r="AQ9" i="20"/>
  <c r="AP9" i="20"/>
  <c r="AO9" i="20"/>
  <c r="AN9" i="20"/>
  <c r="AM9" i="20"/>
  <c r="AL9" i="20"/>
  <c r="AK9" i="20"/>
  <c r="AJ9" i="20"/>
  <c r="AR9" i="20" s="1"/>
  <c r="AI9" i="20"/>
  <c r="AH9" i="20"/>
  <c r="AG9" i="20"/>
  <c r="AQ8" i="20"/>
  <c r="AP8" i="20"/>
  <c r="AO8" i="20"/>
  <c r="AN8" i="20"/>
  <c r="AM8" i="20"/>
  <c r="AL8" i="20"/>
  <c r="AK8" i="20"/>
  <c r="AJ8" i="20"/>
  <c r="AR8" i="20" s="1"/>
  <c r="AI8" i="20"/>
  <c r="AH8" i="20"/>
  <c r="AG8" i="20"/>
  <c r="AQ7" i="20"/>
  <c r="AP7" i="20"/>
  <c r="AO7" i="20"/>
  <c r="AN7" i="20"/>
  <c r="AM7" i="20"/>
  <c r="AL7" i="20"/>
  <c r="AK7" i="20"/>
  <c r="AJ7" i="20"/>
  <c r="AR7" i="20" s="1"/>
  <c r="AI7" i="20"/>
  <c r="AH7" i="20"/>
  <c r="AG7" i="20"/>
  <c r="AQ6" i="20"/>
  <c r="AP6" i="20"/>
  <c r="AO6" i="20"/>
  <c r="AN6" i="20"/>
  <c r="AM6" i="20"/>
  <c r="AL6" i="20"/>
  <c r="AK6" i="20"/>
  <c r="AJ6" i="20"/>
  <c r="AR6" i="20" s="1"/>
  <c r="AI6" i="20"/>
  <c r="AH6" i="20"/>
  <c r="AG6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4" i="20"/>
  <c r="AQ165" i="19"/>
  <c r="AP165" i="19"/>
  <c r="AO165" i="19"/>
  <c r="AN165" i="19"/>
  <c r="AM165" i="19"/>
  <c r="AL165" i="19"/>
  <c r="AK165" i="19"/>
  <c r="AJ165" i="19"/>
  <c r="AI165" i="19"/>
  <c r="AH165" i="19"/>
  <c r="AR165" i="19" s="1"/>
  <c r="AG165" i="19"/>
  <c r="AQ164" i="19"/>
  <c r="AP164" i="19"/>
  <c r="AO164" i="19"/>
  <c r="AN164" i="19"/>
  <c r="AM164" i="19"/>
  <c r="AL164" i="19"/>
  <c r="AK164" i="19"/>
  <c r="AJ164" i="19"/>
  <c r="AI164" i="19"/>
  <c r="AH164" i="19"/>
  <c r="AR164" i="19" s="1"/>
  <c r="AG164" i="19"/>
  <c r="AQ163" i="19"/>
  <c r="AP163" i="19"/>
  <c r="AO163" i="19"/>
  <c r="AN163" i="19"/>
  <c r="AM163" i="19"/>
  <c r="AL163" i="19"/>
  <c r="AK163" i="19"/>
  <c r="AJ163" i="19"/>
  <c r="AI163" i="19"/>
  <c r="AH163" i="19"/>
  <c r="AG163" i="19"/>
  <c r="AQ162" i="19"/>
  <c r="AP162" i="19"/>
  <c r="AO162" i="19"/>
  <c r="AN162" i="19"/>
  <c r="AM162" i="19"/>
  <c r="AL162" i="19"/>
  <c r="AK162" i="19"/>
  <c r="AJ162" i="19"/>
  <c r="AI162" i="19"/>
  <c r="AH162" i="19"/>
  <c r="AR162" i="19" s="1"/>
  <c r="AG162" i="19"/>
  <c r="AQ161" i="19"/>
  <c r="AP161" i="19"/>
  <c r="AO161" i="19"/>
  <c r="AN161" i="19"/>
  <c r="AM161" i="19"/>
  <c r="AL161" i="19"/>
  <c r="AK161" i="19"/>
  <c r="AJ161" i="19"/>
  <c r="AI161" i="19"/>
  <c r="AH161" i="19"/>
  <c r="AR161" i="19" s="1"/>
  <c r="AG161" i="19"/>
  <c r="AQ160" i="19"/>
  <c r="AP160" i="19"/>
  <c r="AO160" i="19"/>
  <c r="AN160" i="19"/>
  <c r="AM160" i="19"/>
  <c r="AL160" i="19"/>
  <c r="AK160" i="19"/>
  <c r="AJ160" i="19"/>
  <c r="AI160" i="19"/>
  <c r="AH160" i="19"/>
  <c r="AR160" i="19" s="1"/>
  <c r="AG160" i="19"/>
  <c r="AQ159" i="19"/>
  <c r="AP159" i="19"/>
  <c r="AO159" i="19"/>
  <c r="AN159" i="19"/>
  <c r="AM159" i="19"/>
  <c r="AL159" i="19"/>
  <c r="AK159" i="19"/>
  <c r="AJ159" i="19"/>
  <c r="AI159" i="19"/>
  <c r="AH159" i="19"/>
  <c r="AG159" i="19"/>
  <c r="AQ158" i="19"/>
  <c r="AP158" i="19"/>
  <c r="AO158" i="19"/>
  <c r="AN158" i="19"/>
  <c r="AM158" i="19"/>
  <c r="AL158" i="19"/>
  <c r="AK158" i="19"/>
  <c r="AJ158" i="19"/>
  <c r="AI158" i="19"/>
  <c r="AH158" i="19"/>
  <c r="AR158" i="19" s="1"/>
  <c r="AG158" i="19"/>
  <c r="AQ157" i="19"/>
  <c r="AP157" i="19"/>
  <c r="AO157" i="19"/>
  <c r="AN157" i="19"/>
  <c r="AM157" i="19"/>
  <c r="AL157" i="19"/>
  <c r="AK157" i="19"/>
  <c r="AJ157" i="19"/>
  <c r="AI157" i="19"/>
  <c r="AH157" i="19"/>
  <c r="AR157" i="19" s="1"/>
  <c r="AG157" i="19"/>
  <c r="AQ156" i="19"/>
  <c r="AP156" i="19"/>
  <c r="AO156" i="19"/>
  <c r="AN156" i="19"/>
  <c r="AM156" i="19"/>
  <c r="AL156" i="19"/>
  <c r="AK156" i="19"/>
  <c r="AJ156" i="19"/>
  <c r="AI156" i="19"/>
  <c r="AH156" i="19"/>
  <c r="AR156" i="19" s="1"/>
  <c r="AG156" i="19"/>
  <c r="AQ155" i="19"/>
  <c r="AP155" i="19"/>
  <c r="AO155" i="19"/>
  <c r="AN155" i="19"/>
  <c r="AM155" i="19"/>
  <c r="AL155" i="19"/>
  <c r="AK155" i="19"/>
  <c r="AJ155" i="19"/>
  <c r="AI155" i="19"/>
  <c r="AH155" i="19"/>
  <c r="AG155" i="19"/>
  <c r="AQ154" i="19"/>
  <c r="AP154" i="19"/>
  <c r="AO154" i="19"/>
  <c r="AN154" i="19"/>
  <c r="AM154" i="19"/>
  <c r="AL154" i="19"/>
  <c r="AK154" i="19"/>
  <c r="AJ154" i="19"/>
  <c r="AI154" i="19"/>
  <c r="AH154" i="19"/>
  <c r="AR154" i="19" s="1"/>
  <c r="AG154" i="19"/>
  <c r="AQ153" i="19"/>
  <c r="AP153" i="19"/>
  <c r="AO153" i="19"/>
  <c r="AN153" i="19"/>
  <c r="AM153" i="19"/>
  <c r="AL153" i="19"/>
  <c r="AK153" i="19"/>
  <c r="AJ153" i="19"/>
  <c r="AI153" i="19"/>
  <c r="AH153" i="19"/>
  <c r="AR153" i="19" s="1"/>
  <c r="AG153" i="19"/>
  <c r="AQ152" i="19"/>
  <c r="AP152" i="19"/>
  <c r="AO152" i="19"/>
  <c r="AN152" i="19"/>
  <c r="AM152" i="19"/>
  <c r="AL152" i="19"/>
  <c r="AK152" i="19"/>
  <c r="AJ152" i="19"/>
  <c r="AI152" i="19"/>
  <c r="AH152" i="19"/>
  <c r="AR152" i="19" s="1"/>
  <c r="AG152" i="19"/>
  <c r="AQ151" i="19"/>
  <c r="AP151" i="19"/>
  <c r="AO151" i="19"/>
  <c r="AN151" i="19"/>
  <c r="AM151" i="19"/>
  <c r="AL151" i="19"/>
  <c r="AK151" i="19"/>
  <c r="AJ151" i="19"/>
  <c r="AI151" i="19"/>
  <c r="AH151" i="19"/>
  <c r="AG151" i="19"/>
  <c r="AQ150" i="19"/>
  <c r="AP150" i="19"/>
  <c r="AO150" i="19"/>
  <c r="AN150" i="19"/>
  <c r="AM150" i="19"/>
  <c r="AL150" i="19"/>
  <c r="AK150" i="19"/>
  <c r="AJ150" i="19"/>
  <c r="AI150" i="19"/>
  <c r="AH150" i="19"/>
  <c r="AR150" i="19" s="1"/>
  <c r="AG150" i="19"/>
  <c r="AQ149" i="19"/>
  <c r="AP149" i="19"/>
  <c r="AO149" i="19"/>
  <c r="AN149" i="19"/>
  <c r="AM149" i="19"/>
  <c r="AL149" i="19"/>
  <c r="AK149" i="19"/>
  <c r="AJ149" i="19"/>
  <c r="AI149" i="19"/>
  <c r="AH149" i="19"/>
  <c r="AR149" i="19" s="1"/>
  <c r="AG149" i="19"/>
  <c r="AQ148" i="19"/>
  <c r="AP148" i="19"/>
  <c r="AO148" i="19"/>
  <c r="AN148" i="19"/>
  <c r="AM148" i="19"/>
  <c r="AL148" i="19"/>
  <c r="AK148" i="19"/>
  <c r="AJ148" i="19"/>
  <c r="AI148" i="19"/>
  <c r="AH148" i="19"/>
  <c r="AR148" i="19" s="1"/>
  <c r="AG148" i="19"/>
  <c r="AQ147" i="19"/>
  <c r="AP147" i="19"/>
  <c r="AO147" i="19"/>
  <c r="AN147" i="19"/>
  <c r="AM147" i="19"/>
  <c r="AL147" i="19"/>
  <c r="AK147" i="19"/>
  <c r="AJ147" i="19"/>
  <c r="AI147" i="19"/>
  <c r="AH147" i="19"/>
  <c r="AG147" i="19"/>
  <c r="AQ146" i="19"/>
  <c r="AP146" i="19"/>
  <c r="AO146" i="19"/>
  <c r="AN146" i="19"/>
  <c r="AM146" i="19"/>
  <c r="AL146" i="19"/>
  <c r="AK146" i="19"/>
  <c r="AJ146" i="19"/>
  <c r="AI146" i="19"/>
  <c r="AH146" i="19"/>
  <c r="AR146" i="19" s="1"/>
  <c r="AG146" i="19"/>
  <c r="AQ145" i="19"/>
  <c r="AP145" i="19"/>
  <c r="AO145" i="19"/>
  <c r="AN145" i="19"/>
  <c r="AM145" i="19"/>
  <c r="AL145" i="19"/>
  <c r="AK145" i="19"/>
  <c r="AJ145" i="19"/>
  <c r="AI145" i="19"/>
  <c r="AH145" i="19"/>
  <c r="AR145" i="19" s="1"/>
  <c r="AG145" i="19"/>
  <c r="AQ144" i="19"/>
  <c r="AP144" i="19"/>
  <c r="AO144" i="19"/>
  <c r="AN144" i="19"/>
  <c r="AM144" i="19"/>
  <c r="AL144" i="19"/>
  <c r="AK144" i="19"/>
  <c r="AJ144" i="19"/>
  <c r="AI144" i="19"/>
  <c r="AH144" i="19"/>
  <c r="AR144" i="19" s="1"/>
  <c r="AG144" i="19"/>
  <c r="AQ143" i="19"/>
  <c r="AP143" i="19"/>
  <c r="AO143" i="19"/>
  <c r="AN143" i="19"/>
  <c r="AM143" i="19"/>
  <c r="AL143" i="19"/>
  <c r="AK143" i="19"/>
  <c r="AJ143" i="19"/>
  <c r="AI143" i="19"/>
  <c r="AH143" i="19"/>
  <c r="AG143" i="19"/>
  <c r="AQ142" i="19"/>
  <c r="AP142" i="19"/>
  <c r="AO142" i="19"/>
  <c r="AN142" i="19"/>
  <c r="AM142" i="19"/>
  <c r="AL142" i="19"/>
  <c r="AK142" i="19"/>
  <c r="AJ142" i="19"/>
  <c r="AI142" i="19"/>
  <c r="AH142" i="19"/>
  <c r="AR142" i="19" s="1"/>
  <c r="AG142" i="19"/>
  <c r="AQ141" i="19"/>
  <c r="AP141" i="19"/>
  <c r="AO141" i="19"/>
  <c r="AN141" i="19"/>
  <c r="AM141" i="19"/>
  <c r="AL141" i="19"/>
  <c r="AK141" i="19"/>
  <c r="AJ141" i="19"/>
  <c r="AI141" i="19"/>
  <c r="AH141" i="19"/>
  <c r="AR141" i="19" s="1"/>
  <c r="AG141" i="19"/>
  <c r="AQ140" i="19"/>
  <c r="AP140" i="19"/>
  <c r="AO140" i="19"/>
  <c r="AN140" i="19"/>
  <c r="AM140" i="19"/>
  <c r="AL140" i="19"/>
  <c r="AK140" i="19"/>
  <c r="AJ140" i="19"/>
  <c r="AI140" i="19"/>
  <c r="AH140" i="19"/>
  <c r="AR140" i="19" s="1"/>
  <c r="AG140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Q138" i="19"/>
  <c r="AP138" i="19"/>
  <c r="AO138" i="19"/>
  <c r="AN138" i="19"/>
  <c r="AM138" i="19"/>
  <c r="AL138" i="19"/>
  <c r="AK138" i="19"/>
  <c r="AJ138" i="19"/>
  <c r="AI138" i="19"/>
  <c r="AH138" i="19"/>
  <c r="AR138" i="19" s="1"/>
  <c r="AG138" i="19"/>
  <c r="AQ137" i="19"/>
  <c r="AP137" i="19"/>
  <c r="AO137" i="19"/>
  <c r="AN137" i="19"/>
  <c r="AM137" i="19"/>
  <c r="AL137" i="19"/>
  <c r="AK137" i="19"/>
  <c r="AJ137" i="19"/>
  <c r="AI137" i="19"/>
  <c r="AH137" i="19"/>
  <c r="AR137" i="19" s="1"/>
  <c r="AG137" i="19"/>
  <c r="AQ136" i="19"/>
  <c r="AP136" i="19"/>
  <c r="AO136" i="19"/>
  <c r="AN136" i="19"/>
  <c r="AM136" i="19"/>
  <c r="AL136" i="19"/>
  <c r="AK136" i="19"/>
  <c r="AJ136" i="19"/>
  <c r="AI136" i="19"/>
  <c r="AH136" i="19"/>
  <c r="AR136" i="19" s="1"/>
  <c r="AG136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Q134" i="19"/>
  <c r="AP134" i="19"/>
  <c r="AO134" i="19"/>
  <c r="AN134" i="19"/>
  <c r="AM134" i="19"/>
  <c r="AL134" i="19"/>
  <c r="AK134" i="19"/>
  <c r="AJ134" i="19"/>
  <c r="AI134" i="19"/>
  <c r="AH134" i="19"/>
  <c r="AR134" i="19" s="1"/>
  <c r="AG134" i="19"/>
  <c r="AQ133" i="19"/>
  <c r="AP133" i="19"/>
  <c r="AO133" i="19"/>
  <c r="AN133" i="19"/>
  <c r="AM133" i="19"/>
  <c r="AL133" i="19"/>
  <c r="AK133" i="19"/>
  <c r="AJ133" i="19"/>
  <c r="AI133" i="19"/>
  <c r="AH133" i="19"/>
  <c r="AR133" i="19" s="1"/>
  <c r="AG133" i="19"/>
  <c r="AQ132" i="19"/>
  <c r="AP132" i="19"/>
  <c r="AO132" i="19"/>
  <c r="AN132" i="19"/>
  <c r="AM132" i="19"/>
  <c r="AL132" i="19"/>
  <c r="AK132" i="19"/>
  <c r="AJ132" i="19"/>
  <c r="AI132" i="19"/>
  <c r="AH132" i="19"/>
  <c r="AR132" i="19" s="1"/>
  <c r="AG132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Q130" i="19"/>
  <c r="AP130" i="19"/>
  <c r="AO130" i="19"/>
  <c r="AN130" i="19"/>
  <c r="AM130" i="19"/>
  <c r="AL130" i="19"/>
  <c r="AK130" i="19"/>
  <c r="AJ130" i="19"/>
  <c r="AI130" i="19"/>
  <c r="AH130" i="19"/>
  <c r="AR130" i="19" s="1"/>
  <c r="AG130" i="19"/>
  <c r="AQ129" i="19"/>
  <c r="AP129" i="19"/>
  <c r="AO129" i="19"/>
  <c r="AN129" i="19"/>
  <c r="AM129" i="19"/>
  <c r="AL129" i="19"/>
  <c r="AK129" i="19"/>
  <c r="AJ129" i="19"/>
  <c r="AI129" i="19"/>
  <c r="AH129" i="19"/>
  <c r="AR129" i="19" s="1"/>
  <c r="AG129" i="19"/>
  <c r="AQ128" i="19"/>
  <c r="AP128" i="19"/>
  <c r="AO128" i="19"/>
  <c r="AN128" i="19"/>
  <c r="AM128" i="19"/>
  <c r="AL128" i="19"/>
  <c r="AK128" i="19"/>
  <c r="AJ128" i="19"/>
  <c r="AI128" i="19"/>
  <c r="AH128" i="19"/>
  <c r="AR128" i="19" s="1"/>
  <c r="AG128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Q126" i="19"/>
  <c r="AP126" i="19"/>
  <c r="AO126" i="19"/>
  <c r="AN126" i="19"/>
  <c r="AM126" i="19"/>
  <c r="AL126" i="19"/>
  <c r="AK126" i="19"/>
  <c r="AJ126" i="19"/>
  <c r="AI126" i="19"/>
  <c r="AH126" i="19"/>
  <c r="AR126" i="19" s="1"/>
  <c r="AG126" i="19"/>
  <c r="AQ125" i="19"/>
  <c r="AP125" i="19"/>
  <c r="AO125" i="19"/>
  <c r="AN125" i="19"/>
  <c r="AM125" i="19"/>
  <c r="AL125" i="19"/>
  <c r="AK125" i="19"/>
  <c r="AJ125" i="19"/>
  <c r="AI125" i="19"/>
  <c r="AH125" i="19"/>
  <c r="AR125" i="19" s="1"/>
  <c r="AG125" i="19"/>
  <c r="AQ124" i="19"/>
  <c r="AP124" i="19"/>
  <c r="AO124" i="19"/>
  <c r="AN124" i="19"/>
  <c r="AM124" i="19"/>
  <c r="AL124" i="19"/>
  <c r="AK124" i="19"/>
  <c r="AJ124" i="19"/>
  <c r="AI124" i="19"/>
  <c r="AH124" i="19"/>
  <c r="AR124" i="19" s="1"/>
  <c r="AG124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Q122" i="19"/>
  <c r="AP122" i="19"/>
  <c r="AO122" i="19"/>
  <c r="AN122" i="19"/>
  <c r="AM122" i="19"/>
  <c r="AL122" i="19"/>
  <c r="AK122" i="19"/>
  <c r="AJ122" i="19"/>
  <c r="AI122" i="19"/>
  <c r="AH122" i="19"/>
  <c r="AR122" i="19" s="1"/>
  <c r="AG122" i="19"/>
  <c r="AQ121" i="19"/>
  <c r="AP121" i="19"/>
  <c r="AO121" i="19"/>
  <c r="AN121" i="19"/>
  <c r="AM121" i="19"/>
  <c r="AL121" i="19"/>
  <c r="AK121" i="19"/>
  <c r="AJ121" i="19"/>
  <c r="AI121" i="19"/>
  <c r="AH121" i="19"/>
  <c r="AR121" i="19" s="1"/>
  <c r="AG121" i="19"/>
  <c r="AQ120" i="19"/>
  <c r="AP120" i="19"/>
  <c r="AO120" i="19"/>
  <c r="AN120" i="19"/>
  <c r="AM120" i="19"/>
  <c r="AL120" i="19"/>
  <c r="AK120" i="19"/>
  <c r="AJ120" i="19"/>
  <c r="AI120" i="19"/>
  <c r="AH120" i="19"/>
  <c r="AR120" i="19" s="1"/>
  <c r="AG120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Q118" i="19"/>
  <c r="AP118" i="19"/>
  <c r="AO118" i="19"/>
  <c r="AN118" i="19"/>
  <c r="AM118" i="19"/>
  <c r="AL118" i="19"/>
  <c r="AK118" i="19"/>
  <c r="AJ118" i="19"/>
  <c r="AI118" i="19"/>
  <c r="AH118" i="19"/>
  <c r="AR118" i="19" s="1"/>
  <c r="AG118" i="19"/>
  <c r="AQ117" i="19"/>
  <c r="AP117" i="19"/>
  <c r="AO117" i="19"/>
  <c r="AN117" i="19"/>
  <c r="AM117" i="19"/>
  <c r="AL117" i="19"/>
  <c r="AK117" i="19"/>
  <c r="AJ117" i="19"/>
  <c r="AI117" i="19"/>
  <c r="AH117" i="19"/>
  <c r="AR117" i="19" s="1"/>
  <c r="AG117" i="19"/>
  <c r="AQ116" i="19"/>
  <c r="AP116" i="19"/>
  <c r="AO116" i="19"/>
  <c r="AN116" i="19"/>
  <c r="AM116" i="19"/>
  <c r="AL116" i="19"/>
  <c r="AK116" i="19"/>
  <c r="AJ116" i="19"/>
  <c r="AI116" i="19"/>
  <c r="AH116" i="19"/>
  <c r="AR116" i="19" s="1"/>
  <c r="AG116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Q114" i="19"/>
  <c r="AP114" i="19"/>
  <c r="AO114" i="19"/>
  <c r="AN114" i="19"/>
  <c r="AM114" i="19"/>
  <c r="AL114" i="19"/>
  <c r="AK114" i="19"/>
  <c r="AJ114" i="19"/>
  <c r="AI114" i="19"/>
  <c r="AH114" i="19"/>
  <c r="AR114" i="19" s="1"/>
  <c r="AG114" i="19"/>
  <c r="AQ113" i="19"/>
  <c r="AP113" i="19"/>
  <c r="AO113" i="19"/>
  <c r="AN113" i="19"/>
  <c r="AM113" i="19"/>
  <c r="AL113" i="19"/>
  <c r="AK113" i="19"/>
  <c r="AJ113" i="19"/>
  <c r="AI113" i="19"/>
  <c r="AH113" i="19"/>
  <c r="AR113" i="19" s="1"/>
  <c r="AG113" i="19"/>
  <c r="AQ112" i="19"/>
  <c r="AP112" i="19"/>
  <c r="AO112" i="19"/>
  <c r="AN112" i="19"/>
  <c r="AM112" i="19"/>
  <c r="AL112" i="19"/>
  <c r="AK112" i="19"/>
  <c r="AJ112" i="19"/>
  <c r="AI112" i="19"/>
  <c r="AH112" i="19"/>
  <c r="AR112" i="19" s="1"/>
  <c r="AG112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Q110" i="19"/>
  <c r="AP110" i="19"/>
  <c r="AO110" i="19"/>
  <c r="AN110" i="19"/>
  <c r="AM110" i="19"/>
  <c r="AL110" i="19"/>
  <c r="AK110" i="19"/>
  <c r="AJ110" i="19"/>
  <c r="AI110" i="19"/>
  <c r="AH110" i="19"/>
  <c r="AR110" i="19" s="1"/>
  <c r="AG110" i="19"/>
  <c r="AQ109" i="19"/>
  <c r="AP109" i="19"/>
  <c r="AO109" i="19"/>
  <c r="AN109" i="19"/>
  <c r="AM109" i="19"/>
  <c r="AL109" i="19"/>
  <c r="AK109" i="19"/>
  <c r="AJ109" i="19"/>
  <c r="AI109" i="19"/>
  <c r="AH109" i="19"/>
  <c r="AR109" i="19" s="1"/>
  <c r="AG109" i="19"/>
  <c r="AQ108" i="19"/>
  <c r="AP108" i="19"/>
  <c r="AO108" i="19"/>
  <c r="AN108" i="19"/>
  <c r="AM108" i="19"/>
  <c r="AL108" i="19"/>
  <c r="AK108" i="19"/>
  <c r="AJ108" i="19"/>
  <c r="AI108" i="19"/>
  <c r="AH108" i="19"/>
  <c r="AR108" i="19" s="1"/>
  <c r="AG108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Q106" i="19"/>
  <c r="AP106" i="19"/>
  <c r="AO106" i="19"/>
  <c r="AN106" i="19"/>
  <c r="AM106" i="19"/>
  <c r="AL106" i="19"/>
  <c r="AK106" i="19"/>
  <c r="AJ106" i="19"/>
  <c r="AI106" i="19"/>
  <c r="AH106" i="19"/>
  <c r="AR106" i="19" s="1"/>
  <c r="AG106" i="19"/>
  <c r="AQ105" i="19"/>
  <c r="AP105" i="19"/>
  <c r="AO105" i="19"/>
  <c r="AN105" i="19"/>
  <c r="AM105" i="19"/>
  <c r="AL105" i="19"/>
  <c r="AK105" i="19"/>
  <c r="AJ105" i="19"/>
  <c r="AI105" i="19"/>
  <c r="AH105" i="19"/>
  <c r="AR105" i="19" s="1"/>
  <c r="AG105" i="19"/>
  <c r="AQ104" i="19"/>
  <c r="AP104" i="19"/>
  <c r="AO104" i="19"/>
  <c r="AN104" i="19"/>
  <c r="AM104" i="19"/>
  <c r="AL104" i="19"/>
  <c r="AK104" i="19"/>
  <c r="AJ104" i="19"/>
  <c r="AI104" i="19"/>
  <c r="AH104" i="19"/>
  <c r="AR104" i="19" s="1"/>
  <c r="AG104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Q102" i="19"/>
  <c r="AP102" i="19"/>
  <c r="AO102" i="19"/>
  <c r="AN102" i="19"/>
  <c r="AM102" i="19"/>
  <c r="AL102" i="19"/>
  <c r="AK102" i="19"/>
  <c r="AJ102" i="19"/>
  <c r="AI102" i="19"/>
  <c r="AH102" i="19"/>
  <c r="AR102" i="19" s="1"/>
  <c r="AG102" i="19"/>
  <c r="AQ101" i="19"/>
  <c r="AP101" i="19"/>
  <c r="AO101" i="19"/>
  <c r="AN101" i="19"/>
  <c r="AM101" i="19"/>
  <c r="AL101" i="19"/>
  <c r="AK101" i="19"/>
  <c r="AJ101" i="19"/>
  <c r="AI101" i="19"/>
  <c r="AH101" i="19"/>
  <c r="AR101" i="19" s="1"/>
  <c r="AG101" i="19"/>
  <c r="AQ100" i="19"/>
  <c r="AP100" i="19"/>
  <c r="AO100" i="19"/>
  <c r="AN100" i="19"/>
  <c r="AM100" i="19"/>
  <c r="AL100" i="19"/>
  <c r="AK100" i="19"/>
  <c r="AJ100" i="19"/>
  <c r="AI100" i="19"/>
  <c r="AH100" i="19"/>
  <c r="AR100" i="19" s="1"/>
  <c r="AG100" i="19"/>
  <c r="AQ99" i="19"/>
  <c r="AP99" i="19"/>
  <c r="AO99" i="19"/>
  <c r="AN99" i="19"/>
  <c r="AM99" i="19"/>
  <c r="AL99" i="19"/>
  <c r="AK99" i="19"/>
  <c r="AJ99" i="19"/>
  <c r="AI99" i="19"/>
  <c r="AH99" i="19"/>
  <c r="AG99" i="19"/>
  <c r="AQ98" i="19"/>
  <c r="AP98" i="19"/>
  <c r="AO98" i="19"/>
  <c r="AN98" i="19"/>
  <c r="AM98" i="19"/>
  <c r="AL98" i="19"/>
  <c r="AK98" i="19"/>
  <c r="AJ98" i="19"/>
  <c r="AI98" i="19"/>
  <c r="AH98" i="19"/>
  <c r="AR98" i="19" s="1"/>
  <c r="AG98" i="19"/>
  <c r="AQ97" i="19"/>
  <c r="AP97" i="19"/>
  <c r="AO97" i="19"/>
  <c r="AN97" i="19"/>
  <c r="AM97" i="19"/>
  <c r="AL97" i="19"/>
  <c r="AK97" i="19"/>
  <c r="AJ97" i="19"/>
  <c r="AI97" i="19"/>
  <c r="AH97" i="19"/>
  <c r="AR97" i="19" s="1"/>
  <c r="AG97" i="19"/>
  <c r="AQ96" i="19"/>
  <c r="AP96" i="19"/>
  <c r="AO96" i="19"/>
  <c r="AN96" i="19"/>
  <c r="AM96" i="19"/>
  <c r="AL96" i="19"/>
  <c r="AK96" i="19"/>
  <c r="AJ96" i="19"/>
  <c r="AI96" i="19"/>
  <c r="AH96" i="19"/>
  <c r="AR96" i="19" s="1"/>
  <c r="AG96" i="19"/>
  <c r="AQ95" i="19"/>
  <c r="AP95" i="19"/>
  <c r="AO95" i="19"/>
  <c r="AN95" i="19"/>
  <c r="AM95" i="19"/>
  <c r="AL95" i="19"/>
  <c r="AK95" i="19"/>
  <c r="AJ95" i="19"/>
  <c r="AI95" i="19"/>
  <c r="AH95" i="19"/>
  <c r="AG95" i="19"/>
  <c r="AQ94" i="19"/>
  <c r="AP94" i="19"/>
  <c r="AO94" i="19"/>
  <c r="AN94" i="19"/>
  <c r="AM94" i="19"/>
  <c r="AL94" i="19"/>
  <c r="AK94" i="19"/>
  <c r="AJ94" i="19"/>
  <c r="AI94" i="19"/>
  <c r="AH94" i="19"/>
  <c r="AR94" i="19" s="1"/>
  <c r="AG94" i="19"/>
  <c r="AQ93" i="19"/>
  <c r="AP93" i="19"/>
  <c r="AO93" i="19"/>
  <c r="AN93" i="19"/>
  <c r="AM93" i="19"/>
  <c r="AL93" i="19"/>
  <c r="AK93" i="19"/>
  <c r="AJ93" i="19"/>
  <c r="AI93" i="19"/>
  <c r="AH93" i="19"/>
  <c r="AR93" i="19" s="1"/>
  <c r="AG93" i="19"/>
  <c r="AQ92" i="19"/>
  <c r="AP92" i="19"/>
  <c r="AO92" i="19"/>
  <c r="AN92" i="19"/>
  <c r="AM92" i="19"/>
  <c r="AL92" i="19"/>
  <c r="AK92" i="19"/>
  <c r="AJ92" i="19"/>
  <c r="AI92" i="19"/>
  <c r="AH92" i="19"/>
  <c r="AR92" i="19" s="1"/>
  <c r="AG92" i="19"/>
  <c r="AQ91" i="19"/>
  <c r="AP91" i="19"/>
  <c r="AO91" i="19"/>
  <c r="AN91" i="19"/>
  <c r="AM91" i="19"/>
  <c r="AL91" i="19"/>
  <c r="AK91" i="19"/>
  <c r="AJ91" i="19"/>
  <c r="AI91" i="19"/>
  <c r="AH91" i="19"/>
  <c r="AG91" i="19"/>
  <c r="AQ90" i="19"/>
  <c r="AP90" i="19"/>
  <c r="AO90" i="19"/>
  <c r="AN90" i="19"/>
  <c r="AM90" i="19"/>
  <c r="AL90" i="19"/>
  <c r="AK90" i="19"/>
  <c r="AJ90" i="19"/>
  <c r="AI90" i="19"/>
  <c r="AH90" i="19"/>
  <c r="AR90" i="19" s="1"/>
  <c r="AG90" i="19"/>
  <c r="AQ89" i="19"/>
  <c r="AP89" i="19"/>
  <c r="AO89" i="19"/>
  <c r="AN89" i="19"/>
  <c r="AM89" i="19"/>
  <c r="AL89" i="19"/>
  <c r="AK89" i="19"/>
  <c r="AJ89" i="19"/>
  <c r="AI89" i="19"/>
  <c r="AH89" i="19"/>
  <c r="AR89" i="19" s="1"/>
  <c r="AG89" i="19"/>
  <c r="AQ88" i="19"/>
  <c r="AP88" i="19"/>
  <c r="AO88" i="19"/>
  <c r="AN88" i="19"/>
  <c r="AM88" i="19"/>
  <c r="AL88" i="19"/>
  <c r="AK88" i="19"/>
  <c r="AJ88" i="19"/>
  <c r="AI88" i="19"/>
  <c r="AH88" i="19"/>
  <c r="AR88" i="19" s="1"/>
  <c r="AG88" i="19"/>
  <c r="AQ87" i="19"/>
  <c r="AP87" i="19"/>
  <c r="AO87" i="19"/>
  <c r="AN87" i="19"/>
  <c r="AM87" i="19"/>
  <c r="AL87" i="19"/>
  <c r="AK87" i="19"/>
  <c r="AJ87" i="19"/>
  <c r="AI87" i="19"/>
  <c r="AH87" i="19"/>
  <c r="AG87" i="19"/>
  <c r="AQ86" i="19"/>
  <c r="AP86" i="19"/>
  <c r="AO86" i="19"/>
  <c r="AN86" i="19"/>
  <c r="AM86" i="19"/>
  <c r="AL86" i="19"/>
  <c r="AK86" i="19"/>
  <c r="AJ86" i="19"/>
  <c r="AI86" i="19"/>
  <c r="AH86" i="19"/>
  <c r="AR86" i="19" s="1"/>
  <c r="AG86" i="19"/>
  <c r="AQ85" i="19"/>
  <c r="AP85" i="19"/>
  <c r="AO85" i="19"/>
  <c r="AN85" i="19"/>
  <c r="AM85" i="19"/>
  <c r="AL85" i="19"/>
  <c r="AK85" i="19"/>
  <c r="AJ85" i="19"/>
  <c r="AI85" i="19"/>
  <c r="AH85" i="19"/>
  <c r="AR85" i="19" s="1"/>
  <c r="AG85" i="19"/>
  <c r="AQ84" i="19"/>
  <c r="AP84" i="19"/>
  <c r="AO84" i="19"/>
  <c r="AN84" i="19"/>
  <c r="AM84" i="19"/>
  <c r="AL84" i="19"/>
  <c r="AK84" i="19"/>
  <c r="AJ84" i="19"/>
  <c r="AI84" i="19"/>
  <c r="AH84" i="19"/>
  <c r="AR84" i="19" s="1"/>
  <c r="AG84" i="19"/>
  <c r="AQ83" i="19"/>
  <c r="AP83" i="19"/>
  <c r="AO83" i="19"/>
  <c r="AN83" i="19"/>
  <c r="AM83" i="19"/>
  <c r="AL83" i="19"/>
  <c r="AK83" i="19"/>
  <c r="AJ83" i="19"/>
  <c r="AI83" i="19"/>
  <c r="AH83" i="19"/>
  <c r="AG83" i="19"/>
  <c r="AQ82" i="19"/>
  <c r="AP82" i="19"/>
  <c r="AO82" i="19"/>
  <c r="AN82" i="19"/>
  <c r="AM82" i="19"/>
  <c r="AL82" i="19"/>
  <c r="AK82" i="19"/>
  <c r="AJ82" i="19"/>
  <c r="AI82" i="19"/>
  <c r="AH82" i="19"/>
  <c r="AR82" i="19" s="1"/>
  <c r="AG82" i="19"/>
  <c r="AQ81" i="19"/>
  <c r="AP81" i="19"/>
  <c r="AO81" i="19"/>
  <c r="AN81" i="19"/>
  <c r="AM81" i="19"/>
  <c r="AL81" i="19"/>
  <c r="AK81" i="19"/>
  <c r="AJ81" i="19"/>
  <c r="AI81" i="19"/>
  <c r="AH81" i="19"/>
  <c r="AG81" i="19"/>
  <c r="AQ80" i="19"/>
  <c r="AP80" i="19"/>
  <c r="AO80" i="19"/>
  <c r="AN80" i="19"/>
  <c r="AM80" i="19"/>
  <c r="AL80" i="19"/>
  <c r="AK80" i="19"/>
  <c r="AJ80" i="19"/>
  <c r="AI80" i="19"/>
  <c r="AH80" i="19"/>
  <c r="AG80" i="19"/>
  <c r="AQ79" i="19"/>
  <c r="AP79" i="19"/>
  <c r="AO79" i="19"/>
  <c r="AN79" i="19"/>
  <c r="AM79" i="19"/>
  <c r="AL79" i="19"/>
  <c r="AK79" i="19"/>
  <c r="AJ79" i="19"/>
  <c r="AI79" i="19"/>
  <c r="AH79" i="19"/>
  <c r="AR79" i="19" s="1"/>
  <c r="AG79" i="19"/>
  <c r="AQ78" i="19"/>
  <c r="AP78" i="19"/>
  <c r="AO78" i="19"/>
  <c r="AN78" i="19"/>
  <c r="AM78" i="19"/>
  <c r="AL78" i="19"/>
  <c r="AK78" i="19"/>
  <c r="AJ78" i="19"/>
  <c r="AI78" i="19"/>
  <c r="AH78" i="19"/>
  <c r="AG78" i="19"/>
  <c r="AQ77" i="19"/>
  <c r="AP77" i="19"/>
  <c r="AO77" i="19"/>
  <c r="AN77" i="19"/>
  <c r="AM77" i="19"/>
  <c r="AL77" i="19"/>
  <c r="AK77" i="19"/>
  <c r="AJ77" i="19"/>
  <c r="AI77" i="19"/>
  <c r="AH77" i="19"/>
  <c r="AG77" i="19"/>
  <c r="AQ76" i="19"/>
  <c r="AP76" i="19"/>
  <c r="AO76" i="19"/>
  <c r="AN76" i="19"/>
  <c r="AM76" i="19"/>
  <c r="AL76" i="19"/>
  <c r="AK76" i="19"/>
  <c r="AJ76" i="19"/>
  <c r="AI76" i="19"/>
  <c r="AH76" i="19"/>
  <c r="AG76" i="19"/>
  <c r="AQ75" i="19"/>
  <c r="AP75" i="19"/>
  <c r="AO75" i="19"/>
  <c r="AN75" i="19"/>
  <c r="AM75" i="19"/>
  <c r="AL75" i="19"/>
  <c r="AK75" i="19"/>
  <c r="AJ75" i="19"/>
  <c r="AI75" i="19"/>
  <c r="AH75" i="19"/>
  <c r="AR75" i="19" s="1"/>
  <c r="AG75" i="19"/>
  <c r="AQ74" i="19"/>
  <c r="AP74" i="19"/>
  <c r="AO74" i="19"/>
  <c r="AN74" i="19"/>
  <c r="AM74" i="19"/>
  <c r="AL74" i="19"/>
  <c r="AK74" i="19"/>
  <c r="AJ74" i="19"/>
  <c r="AI74" i="19"/>
  <c r="AH74" i="19"/>
  <c r="AG74" i="19"/>
  <c r="AQ73" i="19"/>
  <c r="AP73" i="19"/>
  <c r="AO73" i="19"/>
  <c r="AN73" i="19"/>
  <c r="AM73" i="19"/>
  <c r="AL73" i="19"/>
  <c r="AK73" i="19"/>
  <c r="AJ73" i="19"/>
  <c r="AI73" i="19"/>
  <c r="AH73" i="19"/>
  <c r="AG73" i="19"/>
  <c r="AQ72" i="19"/>
  <c r="AP72" i="19"/>
  <c r="AO72" i="19"/>
  <c r="AN72" i="19"/>
  <c r="AM72" i="19"/>
  <c r="AL72" i="19"/>
  <c r="AK72" i="19"/>
  <c r="AJ72" i="19"/>
  <c r="AI72" i="19"/>
  <c r="AH72" i="19"/>
  <c r="AG72" i="19"/>
  <c r="AQ71" i="19"/>
  <c r="AP71" i="19"/>
  <c r="AO71" i="19"/>
  <c r="AN71" i="19"/>
  <c r="AM71" i="19"/>
  <c r="AL71" i="19"/>
  <c r="AK71" i="19"/>
  <c r="AJ71" i="19"/>
  <c r="AI71" i="19"/>
  <c r="AH71" i="19"/>
  <c r="AR71" i="19" s="1"/>
  <c r="AG71" i="19"/>
  <c r="AQ70" i="19"/>
  <c r="AP70" i="19"/>
  <c r="AO70" i="19"/>
  <c r="AN70" i="19"/>
  <c r="AM70" i="19"/>
  <c r="AL70" i="19"/>
  <c r="AK70" i="19"/>
  <c r="AJ70" i="19"/>
  <c r="AI70" i="19"/>
  <c r="AH70" i="19"/>
  <c r="AG70" i="19"/>
  <c r="AQ69" i="19"/>
  <c r="AP69" i="19"/>
  <c r="AO69" i="19"/>
  <c r="AN69" i="19"/>
  <c r="AM69" i="19"/>
  <c r="AL69" i="19"/>
  <c r="AK69" i="19"/>
  <c r="AJ69" i="19"/>
  <c r="AI69" i="19"/>
  <c r="AH69" i="19"/>
  <c r="AG69" i="19"/>
  <c r="AQ68" i="19"/>
  <c r="AP68" i="19"/>
  <c r="AO68" i="19"/>
  <c r="AN68" i="19"/>
  <c r="AM68" i="19"/>
  <c r="AL68" i="19"/>
  <c r="AK68" i="19"/>
  <c r="AJ68" i="19"/>
  <c r="AI68" i="19"/>
  <c r="AH68" i="19"/>
  <c r="AG68" i="19"/>
  <c r="AQ67" i="19"/>
  <c r="AP67" i="19"/>
  <c r="AO67" i="19"/>
  <c r="AN67" i="19"/>
  <c r="AM67" i="19"/>
  <c r="AL67" i="19"/>
  <c r="AK67" i="19"/>
  <c r="AJ67" i="19"/>
  <c r="AI67" i="19"/>
  <c r="AH67" i="19"/>
  <c r="AR67" i="19" s="1"/>
  <c r="AG67" i="19"/>
  <c r="AQ66" i="19"/>
  <c r="AP66" i="19"/>
  <c r="AO66" i="19"/>
  <c r="AN66" i="19"/>
  <c r="AM66" i="19"/>
  <c r="AL66" i="19"/>
  <c r="AK66" i="19"/>
  <c r="AJ66" i="19"/>
  <c r="AI66" i="19"/>
  <c r="AH66" i="19"/>
  <c r="AG66" i="19"/>
  <c r="AQ65" i="19"/>
  <c r="AP65" i="19"/>
  <c r="AO65" i="19"/>
  <c r="AN65" i="19"/>
  <c r="AM65" i="19"/>
  <c r="AL65" i="19"/>
  <c r="AK65" i="19"/>
  <c r="AJ65" i="19"/>
  <c r="AI65" i="19"/>
  <c r="AH65" i="19"/>
  <c r="AG65" i="19"/>
  <c r="AQ64" i="19"/>
  <c r="AP64" i="19"/>
  <c r="AO64" i="19"/>
  <c r="AN64" i="19"/>
  <c r="AM64" i="19"/>
  <c r="AL64" i="19"/>
  <c r="AK64" i="19"/>
  <c r="AJ64" i="19"/>
  <c r="AI64" i="19"/>
  <c r="AH64" i="19"/>
  <c r="AG64" i="19"/>
  <c r="AQ63" i="19"/>
  <c r="AP63" i="19"/>
  <c r="AO63" i="19"/>
  <c r="AN63" i="19"/>
  <c r="AM63" i="19"/>
  <c r="AL63" i="19"/>
  <c r="AK63" i="19"/>
  <c r="AJ63" i="19"/>
  <c r="AI63" i="19"/>
  <c r="AH63" i="19"/>
  <c r="AR63" i="19" s="1"/>
  <c r="AG63" i="19"/>
  <c r="AQ62" i="19"/>
  <c r="AP62" i="19"/>
  <c r="AO62" i="19"/>
  <c r="AN62" i="19"/>
  <c r="AM62" i="19"/>
  <c r="AL62" i="19"/>
  <c r="AK62" i="19"/>
  <c r="AJ62" i="19"/>
  <c r="AI62" i="19"/>
  <c r="AH62" i="19"/>
  <c r="AG62" i="19"/>
  <c r="AQ61" i="19"/>
  <c r="AP61" i="19"/>
  <c r="AO61" i="19"/>
  <c r="AN61" i="19"/>
  <c r="AM61" i="19"/>
  <c r="AL61" i="19"/>
  <c r="AK61" i="19"/>
  <c r="AJ61" i="19"/>
  <c r="AI61" i="19"/>
  <c r="AH61" i="19"/>
  <c r="AG61" i="19"/>
  <c r="AQ60" i="19"/>
  <c r="AP60" i="19"/>
  <c r="AO60" i="19"/>
  <c r="AN60" i="19"/>
  <c r="AM60" i="19"/>
  <c r="AL60" i="19"/>
  <c r="AK60" i="19"/>
  <c r="AJ60" i="19"/>
  <c r="AI60" i="19"/>
  <c r="AH60" i="19"/>
  <c r="AG60" i="19"/>
  <c r="AQ59" i="19"/>
  <c r="AP59" i="19"/>
  <c r="AO59" i="19"/>
  <c r="AN59" i="19"/>
  <c r="AM59" i="19"/>
  <c r="AL59" i="19"/>
  <c r="AK59" i="19"/>
  <c r="AJ59" i="19"/>
  <c r="AI59" i="19"/>
  <c r="AH59" i="19"/>
  <c r="AR59" i="19" s="1"/>
  <c r="AG59" i="19"/>
  <c r="AQ58" i="19"/>
  <c r="AP58" i="19"/>
  <c r="AO58" i="19"/>
  <c r="AN58" i="19"/>
  <c r="AM58" i="19"/>
  <c r="AL58" i="19"/>
  <c r="AK58" i="19"/>
  <c r="AJ58" i="19"/>
  <c r="AI58" i="19"/>
  <c r="AH58" i="19"/>
  <c r="AG58" i="19"/>
  <c r="AQ57" i="19"/>
  <c r="AP57" i="19"/>
  <c r="AO57" i="19"/>
  <c r="AN57" i="19"/>
  <c r="AM57" i="19"/>
  <c r="AL57" i="19"/>
  <c r="AK57" i="19"/>
  <c r="AJ57" i="19"/>
  <c r="AI57" i="19"/>
  <c r="AH57" i="19"/>
  <c r="AG57" i="19"/>
  <c r="AQ56" i="19"/>
  <c r="AP56" i="19"/>
  <c r="AO56" i="19"/>
  <c r="AN56" i="19"/>
  <c r="AM56" i="19"/>
  <c r="AL56" i="19"/>
  <c r="AK56" i="19"/>
  <c r="AJ56" i="19"/>
  <c r="AI56" i="19"/>
  <c r="AH56" i="19"/>
  <c r="AG56" i="19"/>
  <c r="AQ55" i="19"/>
  <c r="AP55" i="19"/>
  <c r="AO55" i="19"/>
  <c r="AN55" i="19"/>
  <c r="AM55" i="19"/>
  <c r="AL55" i="19"/>
  <c r="AK55" i="19"/>
  <c r="AJ55" i="19"/>
  <c r="AI55" i="19"/>
  <c r="AH55" i="19"/>
  <c r="AR55" i="19" s="1"/>
  <c r="AG55" i="19"/>
  <c r="AQ54" i="19"/>
  <c r="AP54" i="19"/>
  <c r="AO54" i="19"/>
  <c r="AN54" i="19"/>
  <c r="AM54" i="19"/>
  <c r="AL54" i="19"/>
  <c r="AK54" i="19"/>
  <c r="AJ54" i="19"/>
  <c r="AI54" i="19"/>
  <c r="AH54" i="19"/>
  <c r="AG54" i="19"/>
  <c r="AQ53" i="19"/>
  <c r="AP53" i="19"/>
  <c r="AO53" i="19"/>
  <c r="AN53" i="19"/>
  <c r="AM53" i="19"/>
  <c r="AL53" i="19"/>
  <c r="AK53" i="19"/>
  <c r="AJ53" i="19"/>
  <c r="AI53" i="19"/>
  <c r="AH53" i="19"/>
  <c r="AG53" i="19"/>
  <c r="AQ52" i="19"/>
  <c r="AP52" i="19"/>
  <c r="AO52" i="19"/>
  <c r="AN52" i="19"/>
  <c r="AM52" i="19"/>
  <c r="AL52" i="19"/>
  <c r="AK52" i="19"/>
  <c r="AJ52" i="19"/>
  <c r="AI52" i="19"/>
  <c r="AH52" i="19"/>
  <c r="AG52" i="19"/>
  <c r="AQ51" i="19"/>
  <c r="AP51" i="19"/>
  <c r="AO51" i="19"/>
  <c r="AN51" i="19"/>
  <c r="AM51" i="19"/>
  <c r="AL51" i="19"/>
  <c r="AK51" i="19"/>
  <c r="AJ51" i="19"/>
  <c r="AI51" i="19"/>
  <c r="AH51" i="19"/>
  <c r="AR51" i="19" s="1"/>
  <c r="AG51" i="19"/>
  <c r="AQ50" i="19"/>
  <c r="AP50" i="19"/>
  <c r="AO50" i="19"/>
  <c r="AN50" i="19"/>
  <c r="AM50" i="19"/>
  <c r="AL50" i="19"/>
  <c r="AK50" i="19"/>
  <c r="AJ50" i="19"/>
  <c r="AI50" i="19"/>
  <c r="AH50" i="19"/>
  <c r="AG50" i="19"/>
  <c r="AQ49" i="19"/>
  <c r="AP49" i="19"/>
  <c r="AO49" i="19"/>
  <c r="AN49" i="19"/>
  <c r="AM49" i="19"/>
  <c r="AL49" i="19"/>
  <c r="AK49" i="19"/>
  <c r="AJ49" i="19"/>
  <c r="AI49" i="19"/>
  <c r="AH49" i="19"/>
  <c r="AG49" i="19"/>
  <c r="AQ48" i="19"/>
  <c r="AP48" i="19"/>
  <c r="AO48" i="19"/>
  <c r="AN48" i="19"/>
  <c r="AM48" i="19"/>
  <c r="AL48" i="19"/>
  <c r="AK48" i="19"/>
  <c r="AJ48" i="19"/>
  <c r="AI48" i="19"/>
  <c r="AH48" i="19"/>
  <c r="AG48" i="19"/>
  <c r="AQ47" i="19"/>
  <c r="AP47" i="19"/>
  <c r="AO47" i="19"/>
  <c r="AN47" i="19"/>
  <c r="AM47" i="19"/>
  <c r="AL47" i="19"/>
  <c r="AK47" i="19"/>
  <c r="AJ47" i="19"/>
  <c r="AI47" i="19"/>
  <c r="AH47" i="19"/>
  <c r="AR47" i="19" s="1"/>
  <c r="AG47" i="19"/>
  <c r="AQ46" i="19"/>
  <c r="AP46" i="19"/>
  <c r="AO46" i="19"/>
  <c r="AN46" i="19"/>
  <c r="AM46" i="19"/>
  <c r="AL46" i="19"/>
  <c r="AK46" i="19"/>
  <c r="AJ46" i="19"/>
  <c r="AI46" i="19"/>
  <c r="AH46" i="19"/>
  <c r="AG46" i="19"/>
  <c r="AQ45" i="19"/>
  <c r="AP45" i="19"/>
  <c r="AO45" i="19"/>
  <c r="AN45" i="19"/>
  <c r="AM45" i="19"/>
  <c r="AL45" i="19"/>
  <c r="AK45" i="19"/>
  <c r="AJ45" i="19"/>
  <c r="AI45" i="19"/>
  <c r="AH45" i="19"/>
  <c r="AG45" i="19"/>
  <c r="AQ44" i="19"/>
  <c r="AP44" i="19"/>
  <c r="AO44" i="19"/>
  <c r="AN44" i="19"/>
  <c r="AM44" i="19"/>
  <c r="AL44" i="19"/>
  <c r="AK44" i="19"/>
  <c r="AJ44" i="19"/>
  <c r="AI44" i="19"/>
  <c r="AH44" i="19"/>
  <c r="AG44" i="19"/>
  <c r="AQ43" i="19"/>
  <c r="AP43" i="19"/>
  <c r="AO43" i="19"/>
  <c r="AN43" i="19"/>
  <c r="AM43" i="19"/>
  <c r="AL43" i="19"/>
  <c r="AK43" i="19"/>
  <c r="AJ43" i="19"/>
  <c r="AI43" i="19"/>
  <c r="AH43" i="19"/>
  <c r="AR43" i="19" s="1"/>
  <c r="AG43" i="19"/>
  <c r="AQ42" i="19"/>
  <c r="AP42" i="19"/>
  <c r="AO42" i="19"/>
  <c r="AN42" i="19"/>
  <c r="AM42" i="19"/>
  <c r="AL42" i="19"/>
  <c r="AK42" i="19"/>
  <c r="AJ42" i="19"/>
  <c r="AI42" i="19"/>
  <c r="AH42" i="19"/>
  <c r="AG42" i="19"/>
  <c r="AQ41" i="19"/>
  <c r="AP41" i="19"/>
  <c r="AO41" i="19"/>
  <c r="AN41" i="19"/>
  <c r="AM41" i="19"/>
  <c r="AL41" i="19"/>
  <c r="AK41" i="19"/>
  <c r="AJ41" i="19"/>
  <c r="AI41" i="19"/>
  <c r="AH41" i="19"/>
  <c r="AG41" i="19"/>
  <c r="AQ40" i="19"/>
  <c r="AP40" i="19"/>
  <c r="AO40" i="19"/>
  <c r="AN40" i="19"/>
  <c r="AM40" i="19"/>
  <c r="AL40" i="19"/>
  <c r="AK40" i="19"/>
  <c r="AJ40" i="19"/>
  <c r="AI40" i="19"/>
  <c r="AH40" i="19"/>
  <c r="AG40" i="19"/>
  <c r="AQ39" i="19"/>
  <c r="AP39" i="19"/>
  <c r="AO39" i="19"/>
  <c r="AN39" i="19"/>
  <c r="AM39" i="19"/>
  <c r="AL39" i="19"/>
  <c r="AK39" i="19"/>
  <c r="AJ39" i="19"/>
  <c r="AI39" i="19"/>
  <c r="AH39" i="19"/>
  <c r="AR39" i="19" s="1"/>
  <c r="AG39" i="19"/>
  <c r="AQ38" i="19"/>
  <c r="AP38" i="19"/>
  <c r="AO38" i="19"/>
  <c r="AN38" i="19"/>
  <c r="AM38" i="19"/>
  <c r="AL38" i="19"/>
  <c r="AK38" i="19"/>
  <c r="AJ38" i="19"/>
  <c r="AI38" i="19"/>
  <c r="AH38" i="19"/>
  <c r="AG38" i="19"/>
  <c r="AQ37" i="19"/>
  <c r="AP37" i="19"/>
  <c r="AO37" i="19"/>
  <c r="AN37" i="19"/>
  <c r="AM37" i="19"/>
  <c r="AL37" i="19"/>
  <c r="AK37" i="19"/>
  <c r="AJ37" i="19"/>
  <c r="AI37" i="19"/>
  <c r="AH37" i="19"/>
  <c r="AG37" i="19"/>
  <c r="AQ36" i="19"/>
  <c r="AP36" i="19"/>
  <c r="AO36" i="19"/>
  <c r="AN36" i="19"/>
  <c r="AM36" i="19"/>
  <c r="AL36" i="19"/>
  <c r="AK36" i="19"/>
  <c r="AJ36" i="19"/>
  <c r="AI36" i="19"/>
  <c r="AH36" i="19"/>
  <c r="AG36" i="19"/>
  <c r="AQ35" i="19"/>
  <c r="AP35" i="19"/>
  <c r="AO35" i="19"/>
  <c r="AN35" i="19"/>
  <c r="AM35" i="19"/>
  <c r="AL35" i="19"/>
  <c r="AK35" i="19"/>
  <c r="AJ35" i="19"/>
  <c r="AI35" i="19"/>
  <c r="AH35" i="19"/>
  <c r="AR35" i="19" s="1"/>
  <c r="AG35" i="19"/>
  <c r="AQ34" i="19"/>
  <c r="AP34" i="19"/>
  <c r="AO34" i="19"/>
  <c r="AN34" i="19"/>
  <c r="AM34" i="19"/>
  <c r="AL34" i="19"/>
  <c r="AK34" i="19"/>
  <c r="AJ34" i="19"/>
  <c r="AI34" i="19"/>
  <c r="AH34" i="19"/>
  <c r="AG34" i="19"/>
  <c r="AQ33" i="19"/>
  <c r="AP33" i="19"/>
  <c r="AO33" i="19"/>
  <c r="AN33" i="19"/>
  <c r="AM33" i="19"/>
  <c r="AL33" i="19"/>
  <c r="AK33" i="19"/>
  <c r="AJ33" i="19"/>
  <c r="AI33" i="19"/>
  <c r="AH33" i="19"/>
  <c r="AG33" i="19"/>
  <c r="AQ32" i="19"/>
  <c r="AP32" i="19"/>
  <c r="AO32" i="19"/>
  <c r="AN32" i="19"/>
  <c r="AM32" i="19"/>
  <c r="AL32" i="19"/>
  <c r="AK32" i="19"/>
  <c r="AJ32" i="19"/>
  <c r="AI32" i="19"/>
  <c r="AH32" i="19"/>
  <c r="AG32" i="19"/>
  <c r="AQ31" i="19"/>
  <c r="AP31" i="19"/>
  <c r="AO31" i="19"/>
  <c r="AN31" i="19"/>
  <c r="AM31" i="19"/>
  <c r="AL31" i="19"/>
  <c r="AK31" i="19"/>
  <c r="AJ31" i="19"/>
  <c r="AI31" i="19"/>
  <c r="AH31" i="19"/>
  <c r="AR31" i="19" s="1"/>
  <c r="AG31" i="19"/>
  <c r="AQ30" i="19"/>
  <c r="AP30" i="19"/>
  <c r="AO30" i="19"/>
  <c r="AN30" i="19"/>
  <c r="AM30" i="19"/>
  <c r="AL30" i="19"/>
  <c r="AK30" i="19"/>
  <c r="AJ30" i="19"/>
  <c r="AI30" i="19"/>
  <c r="AH30" i="19"/>
  <c r="AG30" i="19"/>
  <c r="AQ29" i="19"/>
  <c r="AP29" i="19"/>
  <c r="AO29" i="19"/>
  <c r="AN29" i="19"/>
  <c r="AM29" i="19"/>
  <c r="AL29" i="19"/>
  <c r="AK29" i="19"/>
  <c r="AJ29" i="19"/>
  <c r="AI29" i="19"/>
  <c r="AH29" i="19"/>
  <c r="AG29" i="19"/>
  <c r="AQ28" i="19"/>
  <c r="AP28" i="19"/>
  <c r="AO28" i="19"/>
  <c r="AN28" i="19"/>
  <c r="AM28" i="19"/>
  <c r="AL28" i="19"/>
  <c r="AK28" i="19"/>
  <c r="AJ28" i="19"/>
  <c r="AI28" i="19"/>
  <c r="AH28" i="19"/>
  <c r="AG28" i="19"/>
  <c r="AQ27" i="19"/>
  <c r="AP27" i="19"/>
  <c r="AO27" i="19"/>
  <c r="AN27" i="19"/>
  <c r="AM27" i="19"/>
  <c r="AL27" i="19"/>
  <c r="AK27" i="19"/>
  <c r="AJ27" i="19"/>
  <c r="AI27" i="19"/>
  <c r="AH27" i="19"/>
  <c r="AR27" i="19" s="1"/>
  <c r="AG27" i="19"/>
  <c r="AQ26" i="19"/>
  <c r="AP26" i="19"/>
  <c r="AO26" i="19"/>
  <c r="AN26" i="19"/>
  <c r="AM26" i="19"/>
  <c r="AL26" i="19"/>
  <c r="AK26" i="19"/>
  <c r="AJ26" i="19"/>
  <c r="AI26" i="19"/>
  <c r="AH26" i="19"/>
  <c r="AG26" i="19"/>
  <c r="AQ25" i="19"/>
  <c r="AP25" i="19"/>
  <c r="AO25" i="19"/>
  <c r="AN25" i="19"/>
  <c r="AM25" i="19"/>
  <c r="AL25" i="19"/>
  <c r="AK25" i="19"/>
  <c r="AJ25" i="19"/>
  <c r="AI25" i="19"/>
  <c r="AH25" i="19"/>
  <c r="AG25" i="19"/>
  <c r="AQ24" i="19"/>
  <c r="AP24" i="19"/>
  <c r="AO24" i="19"/>
  <c r="AN24" i="19"/>
  <c r="AM24" i="19"/>
  <c r="AL24" i="19"/>
  <c r="AK24" i="19"/>
  <c r="AJ24" i="19"/>
  <c r="AI24" i="19"/>
  <c r="AH24" i="19"/>
  <c r="AG24" i="19"/>
  <c r="AQ23" i="19"/>
  <c r="AP23" i="19"/>
  <c r="AO23" i="19"/>
  <c r="AN23" i="19"/>
  <c r="AM23" i="19"/>
  <c r="AL23" i="19"/>
  <c r="AK23" i="19"/>
  <c r="AJ23" i="19"/>
  <c r="AI23" i="19"/>
  <c r="AH23" i="19"/>
  <c r="AR23" i="19" s="1"/>
  <c r="AG23" i="19"/>
  <c r="AQ22" i="19"/>
  <c r="AP22" i="19"/>
  <c r="AO22" i="19"/>
  <c r="AN22" i="19"/>
  <c r="AM22" i="19"/>
  <c r="AL22" i="19"/>
  <c r="AK22" i="19"/>
  <c r="AJ22" i="19"/>
  <c r="AI22" i="19"/>
  <c r="AH22" i="19"/>
  <c r="AG22" i="19"/>
  <c r="AQ21" i="19"/>
  <c r="AP21" i="19"/>
  <c r="AO21" i="19"/>
  <c r="AN21" i="19"/>
  <c r="AM21" i="19"/>
  <c r="AL21" i="19"/>
  <c r="AK21" i="19"/>
  <c r="AJ21" i="19"/>
  <c r="AI21" i="19"/>
  <c r="AH21" i="19"/>
  <c r="AG21" i="19"/>
  <c r="AQ20" i="19"/>
  <c r="AP20" i="19"/>
  <c r="AO20" i="19"/>
  <c r="AN20" i="19"/>
  <c r="AM20" i="19"/>
  <c r="AL20" i="19"/>
  <c r="AK20" i="19"/>
  <c r="AJ20" i="19"/>
  <c r="AI20" i="19"/>
  <c r="AH20" i="19"/>
  <c r="AG20" i="19"/>
  <c r="AQ19" i="19"/>
  <c r="AP19" i="19"/>
  <c r="AO19" i="19"/>
  <c r="AN19" i="19"/>
  <c r="AM19" i="19"/>
  <c r="AL19" i="19"/>
  <c r="AK19" i="19"/>
  <c r="AJ19" i="19"/>
  <c r="AI19" i="19"/>
  <c r="AH19" i="19"/>
  <c r="AR19" i="19" s="1"/>
  <c r="AG19" i="19"/>
  <c r="AQ18" i="19"/>
  <c r="AP18" i="19"/>
  <c r="AO18" i="19"/>
  <c r="AN18" i="19"/>
  <c r="AM18" i="19"/>
  <c r="AL18" i="19"/>
  <c r="AK18" i="19"/>
  <c r="AJ18" i="19"/>
  <c r="AI18" i="19"/>
  <c r="AH18" i="19"/>
  <c r="AG18" i="19"/>
  <c r="AQ17" i="19"/>
  <c r="AP17" i="19"/>
  <c r="AO17" i="19"/>
  <c r="AN17" i="19"/>
  <c r="AM17" i="19"/>
  <c r="AL17" i="19"/>
  <c r="AK17" i="19"/>
  <c r="AJ17" i="19"/>
  <c r="AI17" i="19"/>
  <c r="AH17" i="19"/>
  <c r="AG17" i="19"/>
  <c r="AQ16" i="19"/>
  <c r="AP16" i="19"/>
  <c r="AO16" i="19"/>
  <c r="AN16" i="19"/>
  <c r="AM16" i="19"/>
  <c r="AL16" i="19"/>
  <c r="AK16" i="19"/>
  <c r="AJ16" i="19"/>
  <c r="AR16" i="19" s="1"/>
  <c r="AI16" i="19"/>
  <c r="AH16" i="19"/>
  <c r="AG16" i="19"/>
  <c r="AQ15" i="19"/>
  <c r="AP15" i="19"/>
  <c r="AO15" i="19"/>
  <c r="AN15" i="19"/>
  <c r="AM15" i="19"/>
  <c r="AL15" i="19"/>
  <c r="AK15" i="19"/>
  <c r="AJ15" i="19"/>
  <c r="AR15" i="19" s="1"/>
  <c r="AI15" i="19"/>
  <c r="AH15" i="19"/>
  <c r="AG15" i="19"/>
  <c r="AQ14" i="19"/>
  <c r="AP14" i="19"/>
  <c r="AO14" i="19"/>
  <c r="AN14" i="19"/>
  <c r="AM14" i="19"/>
  <c r="AL14" i="19"/>
  <c r="AK14" i="19"/>
  <c r="AJ14" i="19"/>
  <c r="AR14" i="19" s="1"/>
  <c r="AI14" i="19"/>
  <c r="AH14" i="19"/>
  <c r="AG14" i="19"/>
  <c r="AQ13" i="19"/>
  <c r="AP13" i="19"/>
  <c r="AO13" i="19"/>
  <c r="AN13" i="19"/>
  <c r="AM13" i="19"/>
  <c r="AL13" i="19"/>
  <c r="AK13" i="19"/>
  <c r="AJ13" i="19"/>
  <c r="AR13" i="19" s="1"/>
  <c r="AI13" i="19"/>
  <c r="AH13" i="19"/>
  <c r="AG13" i="19"/>
  <c r="AQ12" i="19"/>
  <c r="AP12" i="19"/>
  <c r="AO12" i="19"/>
  <c r="AN12" i="19"/>
  <c r="AM12" i="19"/>
  <c r="AL12" i="19"/>
  <c r="AK12" i="19"/>
  <c r="AJ12" i="19"/>
  <c r="AR12" i="19" s="1"/>
  <c r="AI12" i="19"/>
  <c r="AH12" i="19"/>
  <c r="AG12" i="19"/>
  <c r="AQ11" i="19"/>
  <c r="AP11" i="19"/>
  <c r="AO11" i="19"/>
  <c r="AN11" i="19"/>
  <c r="AM11" i="19"/>
  <c r="AL11" i="19"/>
  <c r="AK11" i="19"/>
  <c r="AJ11" i="19"/>
  <c r="AR11" i="19" s="1"/>
  <c r="AI11" i="19"/>
  <c r="AH11" i="19"/>
  <c r="AG11" i="19"/>
  <c r="AQ10" i="19"/>
  <c r="AP10" i="19"/>
  <c r="AO10" i="19"/>
  <c r="AN10" i="19"/>
  <c r="AM10" i="19"/>
  <c r="AL10" i="19"/>
  <c r="AK10" i="19"/>
  <c r="AJ10" i="19"/>
  <c r="AR10" i="19" s="1"/>
  <c r="AI10" i="19"/>
  <c r="AH10" i="19"/>
  <c r="AG10" i="19"/>
  <c r="AQ9" i="19"/>
  <c r="AP9" i="19"/>
  <c r="AO9" i="19"/>
  <c r="AN9" i="19"/>
  <c r="AM9" i="19"/>
  <c r="AL9" i="19"/>
  <c r="AK9" i="19"/>
  <c r="AJ9" i="19"/>
  <c r="AR9" i="19" s="1"/>
  <c r="AI9" i="19"/>
  <c r="AH9" i="19"/>
  <c r="AG9" i="19"/>
  <c r="AQ8" i="19"/>
  <c r="AP8" i="19"/>
  <c r="AO8" i="19"/>
  <c r="AN8" i="19"/>
  <c r="AM8" i="19"/>
  <c r="AL8" i="19"/>
  <c r="AK8" i="19"/>
  <c r="AJ8" i="19"/>
  <c r="AR8" i="19" s="1"/>
  <c r="AI8" i="19"/>
  <c r="AH8" i="19"/>
  <c r="AG8" i="19"/>
  <c r="AQ7" i="19"/>
  <c r="AP7" i="19"/>
  <c r="AO7" i="19"/>
  <c r="AN7" i="19"/>
  <c r="AM7" i="19"/>
  <c r="AL7" i="19"/>
  <c r="AK7" i="19"/>
  <c r="AJ7" i="19"/>
  <c r="AR7" i="19" s="1"/>
  <c r="AI7" i="19"/>
  <c r="AH7" i="19"/>
  <c r="AG7" i="19"/>
  <c r="AQ6" i="19"/>
  <c r="AP6" i="19"/>
  <c r="AO6" i="19"/>
  <c r="AN6" i="19"/>
  <c r="AM6" i="19"/>
  <c r="AL6" i="19"/>
  <c r="AK6" i="19"/>
  <c r="AJ6" i="19"/>
  <c r="AR6" i="19" s="1"/>
  <c r="AI6" i="19"/>
  <c r="AH6" i="19"/>
  <c r="AG6" i="19"/>
  <c r="AF4" i="19"/>
  <c r="AE4" i="19"/>
  <c r="AD4" i="19"/>
  <c r="AC4" i="19"/>
  <c r="AB4" i="19"/>
  <c r="AA4" i="19"/>
  <c r="Z4" i="19"/>
  <c r="Y4" i="19"/>
  <c r="X4" i="19"/>
  <c r="W4" i="19"/>
  <c r="V4" i="19"/>
  <c r="U4" i="19"/>
  <c r="T4" i="19"/>
  <c r="S4" i="19"/>
  <c r="R4" i="19"/>
  <c r="Q4" i="19"/>
  <c r="P4" i="19"/>
  <c r="O4" i="19"/>
  <c r="N4" i="19"/>
  <c r="M4" i="19"/>
  <c r="L4" i="19"/>
  <c r="K4" i="19"/>
  <c r="J4" i="19"/>
  <c r="I4" i="19"/>
  <c r="H4" i="19"/>
  <c r="G4" i="19"/>
  <c r="F4" i="19"/>
  <c r="E4" i="19"/>
  <c r="D4" i="19"/>
  <c r="C4" i="19"/>
  <c r="B4" i="19"/>
  <c r="AQ165" i="18"/>
  <c r="AP165" i="18"/>
  <c r="AO165" i="18"/>
  <c r="AN165" i="18"/>
  <c r="AM165" i="18"/>
  <c r="AL165" i="18"/>
  <c r="AK165" i="18"/>
  <c r="AJ165" i="18"/>
  <c r="AI165" i="18"/>
  <c r="AH165" i="18"/>
  <c r="AG165" i="18"/>
  <c r="AQ164" i="18"/>
  <c r="AP164" i="18"/>
  <c r="AO164" i="18"/>
  <c r="AN164" i="18"/>
  <c r="AM164" i="18"/>
  <c r="AL164" i="18"/>
  <c r="AK164" i="18"/>
  <c r="AJ164" i="18"/>
  <c r="AI164" i="18"/>
  <c r="AH164" i="18"/>
  <c r="AR164" i="18" s="1"/>
  <c r="AG164" i="18"/>
  <c r="AQ163" i="18"/>
  <c r="AP163" i="18"/>
  <c r="AO163" i="18"/>
  <c r="AN163" i="18"/>
  <c r="AM163" i="18"/>
  <c r="AL163" i="18"/>
  <c r="AK163" i="18"/>
  <c r="AJ163" i="18"/>
  <c r="AI163" i="18"/>
  <c r="AH163" i="18"/>
  <c r="AR163" i="18" s="1"/>
  <c r="AG163" i="18"/>
  <c r="AQ162" i="18"/>
  <c r="AP162" i="18"/>
  <c r="AO162" i="18"/>
  <c r="AN162" i="18"/>
  <c r="AM162" i="18"/>
  <c r="AL162" i="18"/>
  <c r="AK162" i="18"/>
  <c r="AJ162" i="18"/>
  <c r="AI162" i="18"/>
  <c r="AH162" i="18"/>
  <c r="AG162" i="18"/>
  <c r="AQ161" i="18"/>
  <c r="AP161" i="18"/>
  <c r="AO161" i="18"/>
  <c r="AN161" i="18"/>
  <c r="AM161" i="18"/>
  <c r="AL161" i="18"/>
  <c r="AK161" i="18"/>
  <c r="AJ161" i="18"/>
  <c r="AI161" i="18"/>
  <c r="AH161" i="18"/>
  <c r="AG161" i="18"/>
  <c r="AQ160" i="18"/>
  <c r="AP160" i="18"/>
  <c r="AO160" i="18"/>
  <c r="AN160" i="18"/>
  <c r="AM160" i="18"/>
  <c r="AL160" i="18"/>
  <c r="AK160" i="18"/>
  <c r="AJ160" i="18"/>
  <c r="AI160" i="18"/>
  <c r="AH160" i="18"/>
  <c r="AR160" i="18" s="1"/>
  <c r="AG160" i="18"/>
  <c r="AQ159" i="18"/>
  <c r="AP159" i="18"/>
  <c r="AO159" i="18"/>
  <c r="AN159" i="18"/>
  <c r="AM159" i="18"/>
  <c r="AL159" i="18"/>
  <c r="AK159" i="18"/>
  <c r="AJ159" i="18"/>
  <c r="AI159" i="18"/>
  <c r="AH159" i="18"/>
  <c r="AR159" i="18" s="1"/>
  <c r="AG159" i="18"/>
  <c r="AQ158" i="18"/>
  <c r="AP158" i="18"/>
  <c r="AO158" i="18"/>
  <c r="AN158" i="18"/>
  <c r="AM158" i="18"/>
  <c r="AL158" i="18"/>
  <c r="AK158" i="18"/>
  <c r="AJ158" i="18"/>
  <c r="AI158" i="18"/>
  <c r="AH158" i="18"/>
  <c r="AG158" i="18"/>
  <c r="AQ157" i="18"/>
  <c r="AP157" i="18"/>
  <c r="AO157" i="18"/>
  <c r="AN157" i="18"/>
  <c r="AM157" i="18"/>
  <c r="AL157" i="18"/>
  <c r="AK157" i="18"/>
  <c r="AJ157" i="18"/>
  <c r="AI157" i="18"/>
  <c r="AH157" i="18"/>
  <c r="AG157" i="18"/>
  <c r="AQ156" i="18"/>
  <c r="AP156" i="18"/>
  <c r="AO156" i="18"/>
  <c r="AN156" i="18"/>
  <c r="AM156" i="18"/>
  <c r="AL156" i="18"/>
  <c r="AK156" i="18"/>
  <c r="AJ156" i="18"/>
  <c r="AI156" i="18"/>
  <c r="AH156" i="18"/>
  <c r="AR156" i="18" s="1"/>
  <c r="AG156" i="18"/>
  <c r="AQ155" i="18"/>
  <c r="AP155" i="18"/>
  <c r="AO155" i="18"/>
  <c r="AN155" i="18"/>
  <c r="AM155" i="18"/>
  <c r="AL155" i="18"/>
  <c r="AK155" i="18"/>
  <c r="AJ155" i="18"/>
  <c r="AI155" i="18"/>
  <c r="AH155" i="18"/>
  <c r="AR155" i="18" s="1"/>
  <c r="AG155" i="18"/>
  <c r="AQ154" i="18"/>
  <c r="AP154" i="18"/>
  <c r="AO154" i="18"/>
  <c r="AN154" i="18"/>
  <c r="AM154" i="18"/>
  <c r="AL154" i="18"/>
  <c r="AK154" i="18"/>
  <c r="AJ154" i="18"/>
  <c r="AI154" i="18"/>
  <c r="AH154" i="18"/>
  <c r="AG154" i="18"/>
  <c r="AQ153" i="18"/>
  <c r="AP153" i="18"/>
  <c r="AO153" i="18"/>
  <c r="AN153" i="18"/>
  <c r="AM153" i="18"/>
  <c r="AL153" i="18"/>
  <c r="AK153" i="18"/>
  <c r="AJ153" i="18"/>
  <c r="AI153" i="18"/>
  <c r="AH153" i="18"/>
  <c r="AG153" i="18"/>
  <c r="AQ152" i="18"/>
  <c r="AP152" i="18"/>
  <c r="AO152" i="18"/>
  <c r="AN152" i="18"/>
  <c r="AM152" i="18"/>
  <c r="AL152" i="18"/>
  <c r="AK152" i="18"/>
  <c r="AJ152" i="18"/>
  <c r="AI152" i="18"/>
  <c r="AH152" i="18"/>
  <c r="AR152" i="18" s="1"/>
  <c r="AG152" i="18"/>
  <c r="AQ151" i="18"/>
  <c r="AP151" i="18"/>
  <c r="AO151" i="18"/>
  <c r="AN151" i="18"/>
  <c r="AM151" i="18"/>
  <c r="AL151" i="18"/>
  <c r="AK151" i="18"/>
  <c r="AJ151" i="18"/>
  <c r="AI151" i="18"/>
  <c r="AH151" i="18"/>
  <c r="AR151" i="18" s="1"/>
  <c r="AG151" i="18"/>
  <c r="AQ150" i="18"/>
  <c r="AP150" i="18"/>
  <c r="AO150" i="18"/>
  <c r="AN150" i="18"/>
  <c r="AM150" i="18"/>
  <c r="AL150" i="18"/>
  <c r="AK150" i="18"/>
  <c r="AJ150" i="18"/>
  <c r="AI150" i="18"/>
  <c r="AH150" i="18"/>
  <c r="AG150" i="18"/>
  <c r="AQ149" i="18"/>
  <c r="AP149" i="18"/>
  <c r="AO149" i="18"/>
  <c r="AN149" i="18"/>
  <c r="AM149" i="18"/>
  <c r="AL149" i="18"/>
  <c r="AK149" i="18"/>
  <c r="AJ149" i="18"/>
  <c r="AI149" i="18"/>
  <c r="AH149" i="18"/>
  <c r="AG149" i="18"/>
  <c r="AQ148" i="18"/>
  <c r="AP148" i="18"/>
  <c r="AO148" i="18"/>
  <c r="AN148" i="18"/>
  <c r="AM148" i="18"/>
  <c r="AL148" i="18"/>
  <c r="AK148" i="18"/>
  <c r="AJ148" i="18"/>
  <c r="AI148" i="18"/>
  <c r="AH148" i="18"/>
  <c r="AR148" i="18" s="1"/>
  <c r="AG148" i="18"/>
  <c r="AQ147" i="18"/>
  <c r="AP147" i="18"/>
  <c r="AO147" i="18"/>
  <c r="AN147" i="18"/>
  <c r="AM147" i="18"/>
  <c r="AL147" i="18"/>
  <c r="AK147" i="18"/>
  <c r="AJ147" i="18"/>
  <c r="AI147" i="18"/>
  <c r="AH147" i="18"/>
  <c r="AR147" i="18" s="1"/>
  <c r="AG147" i="18"/>
  <c r="AQ146" i="18"/>
  <c r="AP146" i="18"/>
  <c r="AO146" i="18"/>
  <c r="AN146" i="18"/>
  <c r="AM146" i="18"/>
  <c r="AL146" i="18"/>
  <c r="AK146" i="18"/>
  <c r="AJ146" i="18"/>
  <c r="AI146" i="18"/>
  <c r="AH146" i="18"/>
  <c r="AG146" i="18"/>
  <c r="AQ145" i="18"/>
  <c r="AP145" i="18"/>
  <c r="AO145" i="18"/>
  <c r="AN145" i="18"/>
  <c r="AM145" i="18"/>
  <c r="AL145" i="18"/>
  <c r="AK145" i="18"/>
  <c r="AJ145" i="18"/>
  <c r="AI145" i="18"/>
  <c r="AH145" i="18"/>
  <c r="AG145" i="18"/>
  <c r="AQ144" i="18"/>
  <c r="AP144" i="18"/>
  <c r="AO144" i="18"/>
  <c r="AN144" i="18"/>
  <c r="AM144" i="18"/>
  <c r="AL144" i="18"/>
  <c r="AK144" i="18"/>
  <c r="AJ144" i="18"/>
  <c r="AI144" i="18"/>
  <c r="AH144" i="18"/>
  <c r="AR144" i="18" s="1"/>
  <c r="AG144" i="18"/>
  <c r="AQ143" i="18"/>
  <c r="AP143" i="18"/>
  <c r="AO143" i="18"/>
  <c r="AN143" i="18"/>
  <c r="AM143" i="18"/>
  <c r="AL143" i="18"/>
  <c r="AK143" i="18"/>
  <c r="AJ143" i="18"/>
  <c r="AI143" i="18"/>
  <c r="AH143" i="18"/>
  <c r="AR143" i="18" s="1"/>
  <c r="AG143" i="18"/>
  <c r="AQ142" i="18"/>
  <c r="AP142" i="18"/>
  <c r="AO142" i="18"/>
  <c r="AN142" i="18"/>
  <c r="AM142" i="18"/>
  <c r="AL142" i="18"/>
  <c r="AK142" i="18"/>
  <c r="AJ142" i="18"/>
  <c r="AI142" i="18"/>
  <c r="AH142" i="18"/>
  <c r="AG142" i="18"/>
  <c r="AQ141" i="18"/>
  <c r="AP141" i="18"/>
  <c r="AO141" i="18"/>
  <c r="AN141" i="18"/>
  <c r="AM141" i="18"/>
  <c r="AL141" i="18"/>
  <c r="AK141" i="18"/>
  <c r="AJ141" i="18"/>
  <c r="AI141" i="18"/>
  <c r="AH141" i="18"/>
  <c r="AG141" i="18"/>
  <c r="AQ140" i="18"/>
  <c r="AP140" i="18"/>
  <c r="AO140" i="18"/>
  <c r="AN140" i="18"/>
  <c r="AM140" i="18"/>
  <c r="AL140" i="18"/>
  <c r="AK140" i="18"/>
  <c r="AJ140" i="18"/>
  <c r="AI140" i="18"/>
  <c r="AH140" i="18"/>
  <c r="AR140" i="18" s="1"/>
  <c r="AG140" i="18"/>
  <c r="AQ139" i="18"/>
  <c r="AP139" i="18"/>
  <c r="AO139" i="18"/>
  <c r="AN139" i="18"/>
  <c r="AM139" i="18"/>
  <c r="AL139" i="18"/>
  <c r="AK139" i="18"/>
  <c r="AJ139" i="18"/>
  <c r="AI139" i="18"/>
  <c r="AH139" i="18"/>
  <c r="AR139" i="18" s="1"/>
  <c r="AG139" i="18"/>
  <c r="AQ138" i="18"/>
  <c r="AP138" i="18"/>
  <c r="AO138" i="18"/>
  <c r="AN138" i="18"/>
  <c r="AM138" i="18"/>
  <c r="AL138" i="18"/>
  <c r="AK138" i="18"/>
  <c r="AJ138" i="18"/>
  <c r="AI138" i="18"/>
  <c r="AH138" i="18"/>
  <c r="AG138" i="18"/>
  <c r="AQ137" i="18"/>
  <c r="AP137" i="18"/>
  <c r="AO137" i="18"/>
  <c r="AN137" i="18"/>
  <c r="AM137" i="18"/>
  <c r="AL137" i="18"/>
  <c r="AK137" i="18"/>
  <c r="AJ137" i="18"/>
  <c r="AI137" i="18"/>
  <c r="AH137" i="18"/>
  <c r="AG137" i="18"/>
  <c r="AQ136" i="18"/>
  <c r="AP136" i="18"/>
  <c r="AO136" i="18"/>
  <c r="AN136" i="18"/>
  <c r="AM136" i="18"/>
  <c r="AL136" i="18"/>
  <c r="AK136" i="18"/>
  <c r="AJ136" i="18"/>
  <c r="AI136" i="18"/>
  <c r="AH136" i="18"/>
  <c r="AR136" i="18" s="1"/>
  <c r="AG136" i="18"/>
  <c r="AQ135" i="18"/>
  <c r="AP135" i="18"/>
  <c r="AO135" i="18"/>
  <c r="AN135" i="18"/>
  <c r="AM135" i="18"/>
  <c r="AL135" i="18"/>
  <c r="AK135" i="18"/>
  <c r="AJ135" i="18"/>
  <c r="AI135" i="18"/>
  <c r="AH135" i="18"/>
  <c r="AR135" i="18" s="1"/>
  <c r="AG135" i="18"/>
  <c r="AQ134" i="18"/>
  <c r="AP134" i="18"/>
  <c r="AO134" i="18"/>
  <c r="AN134" i="18"/>
  <c r="AM134" i="18"/>
  <c r="AL134" i="18"/>
  <c r="AK134" i="18"/>
  <c r="AJ134" i="18"/>
  <c r="AI134" i="18"/>
  <c r="AH134" i="18"/>
  <c r="AG134" i="18"/>
  <c r="AQ133" i="18"/>
  <c r="AP133" i="18"/>
  <c r="AO133" i="18"/>
  <c r="AN133" i="18"/>
  <c r="AM133" i="18"/>
  <c r="AL133" i="18"/>
  <c r="AK133" i="18"/>
  <c r="AJ133" i="18"/>
  <c r="AI133" i="18"/>
  <c r="AH133" i="18"/>
  <c r="AG133" i="18"/>
  <c r="AQ132" i="18"/>
  <c r="AP132" i="18"/>
  <c r="AO132" i="18"/>
  <c r="AN132" i="18"/>
  <c r="AM132" i="18"/>
  <c r="AL132" i="18"/>
  <c r="AK132" i="18"/>
  <c r="AJ132" i="18"/>
  <c r="AI132" i="18"/>
  <c r="AH132" i="18"/>
  <c r="AR132" i="18" s="1"/>
  <c r="AG132" i="18"/>
  <c r="AQ131" i="18"/>
  <c r="AP131" i="18"/>
  <c r="AO131" i="18"/>
  <c r="AN131" i="18"/>
  <c r="AM131" i="18"/>
  <c r="AL131" i="18"/>
  <c r="AK131" i="18"/>
  <c r="AJ131" i="18"/>
  <c r="AI131" i="18"/>
  <c r="AH131" i="18"/>
  <c r="AR131" i="18" s="1"/>
  <c r="AG131" i="18"/>
  <c r="AQ130" i="18"/>
  <c r="AP130" i="18"/>
  <c r="AO130" i="18"/>
  <c r="AN130" i="18"/>
  <c r="AM130" i="18"/>
  <c r="AL130" i="18"/>
  <c r="AK130" i="18"/>
  <c r="AJ130" i="18"/>
  <c r="AI130" i="18"/>
  <c r="AH130" i="18"/>
  <c r="AG130" i="18"/>
  <c r="AQ129" i="18"/>
  <c r="AP129" i="18"/>
  <c r="AO129" i="18"/>
  <c r="AN129" i="18"/>
  <c r="AM129" i="18"/>
  <c r="AL129" i="18"/>
  <c r="AK129" i="18"/>
  <c r="AJ129" i="18"/>
  <c r="AI129" i="18"/>
  <c r="AH129" i="18"/>
  <c r="AG129" i="18"/>
  <c r="AQ128" i="18"/>
  <c r="AP128" i="18"/>
  <c r="AO128" i="18"/>
  <c r="AN128" i="18"/>
  <c r="AM128" i="18"/>
  <c r="AL128" i="18"/>
  <c r="AK128" i="18"/>
  <c r="AJ128" i="18"/>
  <c r="AI128" i="18"/>
  <c r="AH128" i="18"/>
  <c r="AR128" i="18" s="1"/>
  <c r="AG128" i="18"/>
  <c r="AQ127" i="18"/>
  <c r="AP127" i="18"/>
  <c r="AO127" i="18"/>
  <c r="AN127" i="18"/>
  <c r="AM127" i="18"/>
  <c r="AL127" i="18"/>
  <c r="AK127" i="18"/>
  <c r="AJ127" i="18"/>
  <c r="AI127" i="18"/>
  <c r="AH127" i="18"/>
  <c r="AR127" i="18" s="1"/>
  <c r="AG127" i="18"/>
  <c r="AQ126" i="18"/>
  <c r="AP126" i="18"/>
  <c r="AO126" i="18"/>
  <c r="AN126" i="18"/>
  <c r="AM126" i="18"/>
  <c r="AL126" i="18"/>
  <c r="AK126" i="18"/>
  <c r="AJ126" i="18"/>
  <c r="AI126" i="18"/>
  <c r="AH126" i="18"/>
  <c r="AG126" i="18"/>
  <c r="AQ125" i="18"/>
  <c r="AP125" i="18"/>
  <c r="AO125" i="18"/>
  <c r="AN125" i="18"/>
  <c r="AM125" i="18"/>
  <c r="AL125" i="18"/>
  <c r="AK125" i="18"/>
  <c r="AJ125" i="18"/>
  <c r="AI125" i="18"/>
  <c r="AH125" i="18"/>
  <c r="AG125" i="18"/>
  <c r="AQ124" i="18"/>
  <c r="AP124" i="18"/>
  <c r="AO124" i="18"/>
  <c r="AN124" i="18"/>
  <c r="AM124" i="18"/>
  <c r="AL124" i="18"/>
  <c r="AK124" i="18"/>
  <c r="AJ124" i="18"/>
  <c r="AI124" i="18"/>
  <c r="AH124" i="18"/>
  <c r="AR124" i="18" s="1"/>
  <c r="AG124" i="18"/>
  <c r="AQ123" i="18"/>
  <c r="AP123" i="18"/>
  <c r="AO123" i="18"/>
  <c r="AN123" i="18"/>
  <c r="AM123" i="18"/>
  <c r="AL123" i="18"/>
  <c r="AK123" i="18"/>
  <c r="AJ123" i="18"/>
  <c r="AI123" i="18"/>
  <c r="AH123" i="18"/>
  <c r="AR123" i="18" s="1"/>
  <c r="AG123" i="18"/>
  <c r="AQ122" i="18"/>
  <c r="AP122" i="18"/>
  <c r="AO122" i="18"/>
  <c r="AN122" i="18"/>
  <c r="AM122" i="18"/>
  <c r="AL122" i="18"/>
  <c r="AK122" i="18"/>
  <c r="AJ122" i="18"/>
  <c r="AI122" i="18"/>
  <c r="AH122" i="18"/>
  <c r="AG122" i="18"/>
  <c r="AQ121" i="18"/>
  <c r="AP121" i="18"/>
  <c r="AO121" i="18"/>
  <c r="AN121" i="18"/>
  <c r="AM121" i="18"/>
  <c r="AL121" i="18"/>
  <c r="AK121" i="18"/>
  <c r="AJ121" i="18"/>
  <c r="AI121" i="18"/>
  <c r="AH121" i="18"/>
  <c r="AG121" i="18"/>
  <c r="AQ120" i="18"/>
  <c r="AP120" i="18"/>
  <c r="AO120" i="18"/>
  <c r="AN120" i="18"/>
  <c r="AM120" i="18"/>
  <c r="AL120" i="18"/>
  <c r="AK120" i="18"/>
  <c r="AJ120" i="18"/>
  <c r="AI120" i="18"/>
  <c r="AH120" i="18"/>
  <c r="AR120" i="18" s="1"/>
  <c r="AG120" i="18"/>
  <c r="AQ119" i="18"/>
  <c r="AP119" i="18"/>
  <c r="AO119" i="18"/>
  <c r="AN119" i="18"/>
  <c r="AM119" i="18"/>
  <c r="AL119" i="18"/>
  <c r="AK119" i="18"/>
  <c r="AJ119" i="18"/>
  <c r="AI119" i="18"/>
  <c r="AH119" i="18"/>
  <c r="AR119" i="18" s="1"/>
  <c r="AG119" i="18"/>
  <c r="AQ118" i="18"/>
  <c r="AP118" i="18"/>
  <c r="AO118" i="18"/>
  <c r="AN118" i="18"/>
  <c r="AM118" i="18"/>
  <c r="AL118" i="18"/>
  <c r="AK118" i="18"/>
  <c r="AJ118" i="18"/>
  <c r="AI118" i="18"/>
  <c r="AH118" i="18"/>
  <c r="AG118" i="18"/>
  <c r="AQ117" i="18"/>
  <c r="AP117" i="18"/>
  <c r="AO117" i="18"/>
  <c r="AN117" i="18"/>
  <c r="AM117" i="18"/>
  <c r="AL117" i="18"/>
  <c r="AK117" i="18"/>
  <c r="AJ117" i="18"/>
  <c r="AI117" i="18"/>
  <c r="AH117" i="18"/>
  <c r="AG117" i="18"/>
  <c r="AQ116" i="18"/>
  <c r="AP116" i="18"/>
  <c r="AO116" i="18"/>
  <c r="AN116" i="18"/>
  <c r="AM116" i="18"/>
  <c r="AL116" i="18"/>
  <c r="AK116" i="18"/>
  <c r="AJ116" i="18"/>
  <c r="AI116" i="18"/>
  <c r="AH116" i="18"/>
  <c r="AR116" i="18" s="1"/>
  <c r="AG116" i="18"/>
  <c r="AQ115" i="18"/>
  <c r="AP115" i="18"/>
  <c r="AO115" i="18"/>
  <c r="AN115" i="18"/>
  <c r="AM115" i="18"/>
  <c r="AL115" i="18"/>
  <c r="AK115" i="18"/>
  <c r="AJ115" i="18"/>
  <c r="AI115" i="18"/>
  <c r="AH115" i="18"/>
  <c r="AR115" i="18" s="1"/>
  <c r="AG115" i="18"/>
  <c r="AQ114" i="18"/>
  <c r="AP114" i="18"/>
  <c r="AO114" i="18"/>
  <c r="AN114" i="18"/>
  <c r="AM114" i="18"/>
  <c r="AL114" i="18"/>
  <c r="AK114" i="18"/>
  <c r="AJ114" i="18"/>
  <c r="AI114" i="18"/>
  <c r="AH114" i="18"/>
  <c r="AG114" i="18"/>
  <c r="AQ113" i="18"/>
  <c r="AP113" i="18"/>
  <c r="AO113" i="18"/>
  <c r="AN113" i="18"/>
  <c r="AM113" i="18"/>
  <c r="AL113" i="18"/>
  <c r="AK113" i="18"/>
  <c r="AJ113" i="18"/>
  <c r="AI113" i="18"/>
  <c r="AH113" i="18"/>
  <c r="AG113" i="18"/>
  <c r="AQ112" i="18"/>
  <c r="AP112" i="18"/>
  <c r="AO112" i="18"/>
  <c r="AN112" i="18"/>
  <c r="AM112" i="18"/>
  <c r="AL112" i="18"/>
  <c r="AK112" i="18"/>
  <c r="AJ112" i="18"/>
  <c r="AI112" i="18"/>
  <c r="AH112" i="18"/>
  <c r="AR112" i="18" s="1"/>
  <c r="AG112" i="18"/>
  <c r="AQ111" i="18"/>
  <c r="AP111" i="18"/>
  <c r="AO111" i="18"/>
  <c r="AN111" i="18"/>
  <c r="AM111" i="18"/>
  <c r="AL111" i="18"/>
  <c r="AK111" i="18"/>
  <c r="AJ111" i="18"/>
  <c r="AI111" i="18"/>
  <c r="AH111" i="18"/>
  <c r="AR111" i="18" s="1"/>
  <c r="AG111" i="18"/>
  <c r="AQ110" i="18"/>
  <c r="AP110" i="18"/>
  <c r="AO110" i="18"/>
  <c r="AN110" i="18"/>
  <c r="AM110" i="18"/>
  <c r="AL110" i="18"/>
  <c r="AK110" i="18"/>
  <c r="AJ110" i="18"/>
  <c r="AI110" i="18"/>
  <c r="AH110" i="18"/>
  <c r="AG110" i="18"/>
  <c r="AQ109" i="18"/>
  <c r="AP109" i="18"/>
  <c r="AO109" i="18"/>
  <c r="AN109" i="18"/>
  <c r="AM109" i="18"/>
  <c r="AL109" i="18"/>
  <c r="AK109" i="18"/>
  <c r="AJ109" i="18"/>
  <c r="AI109" i="18"/>
  <c r="AH109" i="18"/>
  <c r="AG109" i="18"/>
  <c r="AQ108" i="18"/>
  <c r="AP108" i="18"/>
  <c r="AO108" i="18"/>
  <c r="AN108" i="18"/>
  <c r="AM108" i="18"/>
  <c r="AL108" i="18"/>
  <c r="AK108" i="18"/>
  <c r="AJ108" i="18"/>
  <c r="AI108" i="18"/>
  <c r="AH108" i="18"/>
  <c r="AR108" i="18" s="1"/>
  <c r="AG108" i="18"/>
  <c r="AQ107" i="18"/>
  <c r="AP107" i="18"/>
  <c r="AO107" i="18"/>
  <c r="AN107" i="18"/>
  <c r="AM107" i="18"/>
  <c r="AL107" i="18"/>
  <c r="AK107" i="18"/>
  <c r="AJ107" i="18"/>
  <c r="AI107" i="18"/>
  <c r="AH107" i="18"/>
  <c r="AR107" i="18" s="1"/>
  <c r="AG107" i="18"/>
  <c r="AQ106" i="18"/>
  <c r="AP106" i="18"/>
  <c r="AO106" i="18"/>
  <c r="AN106" i="18"/>
  <c r="AM106" i="18"/>
  <c r="AL106" i="18"/>
  <c r="AK106" i="18"/>
  <c r="AJ106" i="18"/>
  <c r="AI106" i="18"/>
  <c r="AH106" i="18"/>
  <c r="AG106" i="18"/>
  <c r="AQ105" i="18"/>
  <c r="AP105" i="18"/>
  <c r="AO105" i="18"/>
  <c r="AN105" i="18"/>
  <c r="AM105" i="18"/>
  <c r="AL105" i="18"/>
  <c r="AK105" i="18"/>
  <c r="AJ105" i="18"/>
  <c r="AI105" i="18"/>
  <c r="AH105" i="18"/>
  <c r="AG105" i="18"/>
  <c r="AQ104" i="18"/>
  <c r="AP104" i="18"/>
  <c r="AO104" i="18"/>
  <c r="AN104" i="18"/>
  <c r="AM104" i="18"/>
  <c r="AL104" i="18"/>
  <c r="AK104" i="18"/>
  <c r="AJ104" i="18"/>
  <c r="AI104" i="18"/>
  <c r="AH104" i="18"/>
  <c r="AR104" i="18" s="1"/>
  <c r="AG104" i="18"/>
  <c r="AQ103" i="18"/>
  <c r="AP103" i="18"/>
  <c r="AO103" i="18"/>
  <c r="AN103" i="18"/>
  <c r="AM103" i="18"/>
  <c r="AL103" i="18"/>
  <c r="AK103" i="18"/>
  <c r="AJ103" i="18"/>
  <c r="AI103" i="18"/>
  <c r="AH103" i="18"/>
  <c r="AR103" i="18" s="1"/>
  <c r="AG103" i="18"/>
  <c r="AQ102" i="18"/>
  <c r="AP102" i="18"/>
  <c r="AO102" i="18"/>
  <c r="AN102" i="18"/>
  <c r="AM102" i="18"/>
  <c r="AL102" i="18"/>
  <c r="AK102" i="18"/>
  <c r="AJ102" i="18"/>
  <c r="AI102" i="18"/>
  <c r="AH102" i="18"/>
  <c r="AG102" i="18"/>
  <c r="AQ101" i="18"/>
  <c r="AP101" i="18"/>
  <c r="AO101" i="18"/>
  <c r="AN101" i="18"/>
  <c r="AM101" i="18"/>
  <c r="AL101" i="18"/>
  <c r="AK101" i="18"/>
  <c r="AJ101" i="18"/>
  <c r="AI101" i="18"/>
  <c r="AH101" i="18"/>
  <c r="AG101" i="18"/>
  <c r="AQ100" i="18"/>
  <c r="AP100" i="18"/>
  <c r="AO100" i="18"/>
  <c r="AN100" i="18"/>
  <c r="AM100" i="18"/>
  <c r="AL100" i="18"/>
  <c r="AK100" i="18"/>
  <c r="AJ100" i="18"/>
  <c r="AI100" i="18"/>
  <c r="AH100" i="18"/>
  <c r="AR100" i="18" s="1"/>
  <c r="AG100" i="18"/>
  <c r="AQ99" i="18"/>
  <c r="AP99" i="18"/>
  <c r="AO99" i="18"/>
  <c r="AN99" i="18"/>
  <c r="AM99" i="18"/>
  <c r="AL99" i="18"/>
  <c r="AK99" i="18"/>
  <c r="AJ99" i="18"/>
  <c r="AI99" i="18"/>
  <c r="AH99" i="18"/>
  <c r="AR99" i="18" s="1"/>
  <c r="AG99" i="18"/>
  <c r="AQ98" i="18"/>
  <c r="AP98" i="18"/>
  <c r="AO98" i="18"/>
  <c r="AN98" i="18"/>
  <c r="AM98" i="18"/>
  <c r="AL98" i="18"/>
  <c r="AK98" i="18"/>
  <c r="AJ98" i="18"/>
  <c r="AI98" i="18"/>
  <c r="AH98" i="18"/>
  <c r="AG98" i="18"/>
  <c r="AQ97" i="18"/>
  <c r="AP97" i="18"/>
  <c r="AO97" i="18"/>
  <c r="AN97" i="18"/>
  <c r="AM97" i="18"/>
  <c r="AL97" i="18"/>
  <c r="AK97" i="18"/>
  <c r="AJ97" i="18"/>
  <c r="AI97" i="18"/>
  <c r="AH97" i="18"/>
  <c r="AG97" i="18"/>
  <c r="AQ96" i="18"/>
  <c r="AP96" i="18"/>
  <c r="AO96" i="18"/>
  <c r="AN96" i="18"/>
  <c r="AM96" i="18"/>
  <c r="AL96" i="18"/>
  <c r="AK96" i="18"/>
  <c r="AJ96" i="18"/>
  <c r="AI96" i="18"/>
  <c r="AH96" i="18"/>
  <c r="AG96" i="18"/>
  <c r="AQ95" i="18"/>
  <c r="AP95" i="18"/>
  <c r="AO95" i="18"/>
  <c r="AN95" i="18"/>
  <c r="AM95" i="18"/>
  <c r="AL95" i="18"/>
  <c r="AK95" i="18"/>
  <c r="AJ95" i="18"/>
  <c r="AI95" i="18"/>
  <c r="AH95" i="18"/>
  <c r="AR95" i="18" s="1"/>
  <c r="AG95" i="18"/>
  <c r="AQ94" i="18"/>
  <c r="AP94" i="18"/>
  <c r="AO94" i="18"/>
  <c r="AN94" i="18"/>
  <c r="AM94" i="18"/>
  <c r="AL94" i="18"/>
  <c r="AK94" i="18"/>
  <c r="AJ94" i="18"/>
  <c r="AI94" i="18"/>
  <c r="AH94" i="18"/>
  <c r="AG94" i="18"/>
  <c r="AQ93" i="18"/>
  <c r="AP93" i="18"/>
  <c r="AO93" i="18"/>
  <c r="AN93" i="18"/>
  <c r="AM93" i="18"/>
  <c r="AL93" i="18"/>
  <c r="AK93" i="18"/>
  <c r="AJ93" i="18"/>
  <c r="AI93" i="18"/>
  <c r="AH93" i="18"/>
  <c r="AG93" i="18"/>
  <c r="AQ92" i="18"/>
  <c r="AP92" i="18"/>
  <c r="AO92" i="18"/>
  <c r="AN92" i="18"/>
  <c r="AM92" i="18"/>
  <c r="AL92" i="18"/>
  <c r="AK92" i="18"/>
  <c r="AJ92" i="18"/>
  <c r="AI92" i="18"/>
  <c r="AH92" i="18"/>
  <c r="AG92" i="18"/>
  <c r="AQ91" i="18"/>
  <c r="AP91" i="18"/>
  <c r="AO91" i="18"/>
  <c r="AN91" i="18"/>
  <c r="AM91" i="18"/>
  <c r="AL91" i="18"/>
  <c r="AK91" i="18"/>
  <c r="AJ91" i="18"/>
  <c r="AI91" i="18"/>
  <c r="AH91" i="18"/>
  <c r="AR91" i="18" s="1"/>
  <c r="AG91" i="18"/>
  <c r="AQ90" i="18"/>
  <c r="AP90" i="18"/>
  <c r="AO90" i="18"/>
  <c r="AN90" i="18"/>
  <c r="AM90" i="18"/>
  <c r="AL90" i="18"/>
  <c r="AK90" i="18"/>
  <c r="AJ90" i="18"/>
  <c r="AI90" i="18"/>
  <c r="AH90" i="18"/>
  <c r="AG90" i="18"/>
  <c r="AQ89" i="18"/>
  <c r="AP89" i="18"/>
  <c r="AO89" i="18"/>
  <c r="AN89" i="18"/>
  <c r="AM89" i="18"/>
  <c r="AL89" i="18"/>
  <c r="AK89" i="18"/>
  <c r="AJ89" i="18"/>
  <c r="AI89" i="18"/>
  <c r="AH89" i="18"/>
  <c r="AG89" i="18"/>
  <c r="AQ88" i="18"/>
  <c r="AP88" i="18"/>
  <c r="AO88" i="18"/>
  <c r="AN88" i="18"/>
  <c r="AM88" i="18"/>
  <c r="AL88" i="18"/>
  <c r="AK88" i="18"/>
  <c r="AJ88" i="18"/>
  <c r="AI88" i="18"/>
  <c r="AH88" i="18"/>
  <c r="AG88" i="18"/>
  <c r="AQ87" i="18"/>
  <c r="AP87" i="18"/>
  <c r="AO87" i="18"/>
  <c r="AN87" i="18"/>
  <c r="AM87" i="18"/>
  <c r="AL87" i="18"/>
  <c r="AK87" i="18"/>
  <c r="AJ87" i="18"/>
  <c r="AI87" i="18"/>
  <c r="AH87" i="18"/>
  <c r="AR87" i="18" s="1"/>
  <c r="AG87" i="18"/>
  <c r="AQ86" i="18"/>
  <c r="AP86" i="18"/>
  <c r="AO86" i="18"/>
  <c r="AN86" i="18"/>
  <c r="AM86" i="18"/>
  <c r="AL86" i="18"/>
  <c r="AK86" i="18"/>
  <c r="AJ86" i="18"/>
  <c r="AI86" i="18"/>
  <c r="AH86" i="18"/>
  <c r="AG86" i="18"/>
  <c r="AQ85" i="18"/>
  <c r="AP85" i="18"/>
  <c r="AO85" i="18"/>
  <c r="AN85" i="18"/>
  <c r="AM85" i="18"/>
  <c r="AL85" i="18"/>
  <c r="AK85" i="18"/>
  <c r="AJ85" i="18"/>
  <c r="AI85" i="18"/>
  <c r="AH85" i="18"/>
  <c r="AG85" i="18"/>
  <c r="AQ84" i="18"/>
  <c r="AP84" i="18"/>
  <c r="AO84" i="18"/>
  <c r="AN84" i="18"/>
  <c r="AM84" i="18"/>
  <c r="AL84" i="18"/>
  <c r="AK84" i="18"/>
  <c r="AJ84" i="18"/>
  <c r="AI84" i="18"/>
  <c r="AH84" i="18"/>
  <c r="AG84" i="18"/>
  <c r="AQ83" i="18"/>
  <c r="AP83" i="18"/>
  <c r="AO83" i="18"/>
  <c r="AN83" i="18"/>
  <c r="AM83" i="18"/>
  <c r="AL83" i="18"/>
  <c r="AK83" i="18"/>
  <c r="AJ83" i="18"/>
  <c r="AI83" i="18"/>
  <c r="AH83" i="18"/>
  <c r="AR83" i="18" s="1"/>
  <c r="AG83" i="18"/>
  <c r="AQ82" i="18"/>
  <c r="AP82" i="18"/>
  <c r="AO82" i="18"/>
  <c r="AN82" i="18"/>
  <c r="AM82" i="18"/>
  <c r="AL82" i="18"/>
  <c r="AK82" i="18"/>
  <c r="AJ82" i="18"/>
  <c r="AI82" i="18"/>
  <c r="AH82" i="18"/>
  <c r="AG82" i="18"/>
  <c r="AQ81" i="18"/>
  <c r="AP81" i="18"/>
  <c r="AO81" i="18"/>
  <c r="AN81" i="18"/>
  <c r="AM81" i="18"/>
  <c r="AL81" i="18"/>
  <c r="AK81" i="18"/>
  <c r="AJ81" i="18"/>
  <c r="AI81" i="18"/>
  <c r="AH81" i="18"/>
  <c r="AG81" i="18"/>
  <c r="AQ80" i="18"/>
  <c r="AP80" i="18"/>
  <c r="AO80" i="18"/>
  <c r="AN80" i="18"/>
  <c r="AM80" i="18"/>
  <c r="AL80" i="18"/>
  <c r="AK80" i="18"/>
  <c r="AJ80" i="18"/>
  <c r="AR80" i="18" s="1"/>
  <c r="AI80" i="18"/>
  <c r="AH80" i="18"/>
  <c r="AG80" i="18"/>
  <c r="AQ79" i="18"/>
  <c r="AP79" i="18"/>
  <c r="AO79" i="18"/>
  <c r="AN79" i="18"/>
  <c r="AM79" i="18"/>
  <c r="AL79" i="18"/>
  <c r="AK79" i="18"/>
  <c r="AJ79" i="18"/>
  <c r="AR79" i="18" s="1"/>
  <c r="AI79" i="18"/>
  <c r="AH79" i="18"/>
  <c r="AG79" i="18"/>
  <c r="AQ78" i="18"/>
  <c r="AP78" i="18"/>
  <c r="AO78" i="18"/>
  <c r="AN78" i="18"/>
  <c r="AM78" i="18"/>
  <c r="AL78" i="18"/>
  <c r="AK78" i="18"/>
  <c r="AJ78" i="18"/>
  <c r="AR78" i="18" s="1"/>
  <c r="AI78" i="18"/>
  <c r="AH78" i="18"/>
  <c r="AG78" i="18"/>
  <c r="AQ77" i="18"/>
  <c r="AP77" i="18"/>
  <c r="AO77" i="18"/>
  <c r="AN77" i="18"/>
  <c r="AM77" i="18"/>
  <c r="AL77" i="18"/>
  <c r="AK77" i="18"/>
  <c r="AJ77" i="18"/>
  <c r="AR77" i="18" s="1"/>
  <c r="AI77" i="18"/>
  <c r="AH77" i="18"/>
  <c r="AG77" i="18"/>
  <c r="AQ76" i="18"/>
  <c r="AP76" i="18"/>
  <c r="AO76" i="18"/>
  <c r="AN76" i="18"/>
  <c r="AM76" i="18"/>
  <c r="AL76" i="18"/>
  <c r="AK76" i="18"/>
  <c r="AJ76" i="18"/>
  <c r="AR76" i="18" s="1"/>
  <c r="AI76" i="18"/>
  <c r="AH76" i="18"/>
  <c r="AG76" i="18"/>
  <c r="AQ75" i="18"/>
  <c r="AP75" i="18"/>
  <c r="AO75" i="18"/>
  <c r="AN75" i="18"/>
  <c r="AM75" i="18"/>
  <c r="AL75" i="18"/>
  <c r="AK75" i="18"/>
  <c r="AJ75" i="18"/>
  <c r="AR75" i="18" s="1"/>
  <c r="AI75" i="18"/>
  <c r="AH75" i="18"/>
  <c r="AG75" i="18"/>
  <c r="AQ74" i="18"/>
  <c r="AP74" i="18"/>
  <c r="AO74" i="18"/>
  <c r="AN74" i="18"/>
  <c r="AM74" i="18"/>
  <c r="AL74" i="18"/>
  <c r="AK74" i="18"/>
  <c r="AJ74" i="18"/>
  <c r="AR74" i="18" s="1"/>
  <c r="AI74" i="18"/>
  <c r="AH74" i="18"/>
  <c r="AG74" i="18"/>
  <c r="AQ73" i="18"/>
  <c r="AP73" i="18"/>
  <c r="AO73" i="18"/>
  <c r="AN73" i="18"/>
  <c r="AM73" i="18"/>
  <c r="AL73" i="18"/>
  <c r="AK73" i="18"/>
  <c r="AJ73" i="18"/>
  <c r="AR73" i="18" s="1"/>
  <c r="AI73" i="18"/>
  <c r="AH73" i="18"/>
  <c r="AG73" i="18"/>
  <c r="AQ72" i="18"/>
  <c r="AP72" i="18"/>
  <c r="AO72" i="18"/>
  <c r="AN72" i="18"/>
  <c r="AM72" i="18"/>
  <c r="AL72" i="18"/>
  <c r="AK72" i="18"/>
  <c r="AJ72" i="18"/>
  <c r="AR72" i="18" s="1"/>
  <c r="AI72" i="18"/>
  <c r="AH72" i="18"/>
  <c r="AG72" i="18"/>
  <c r="AQ71" i="18"/>
  <c r="AP71" i="18"/>
  <c r="AO71" i="18"/>
  <c r="AN71" i="18"/>
  <c r="AM71" i="18"/>
  <c r="AL71" i="18"/>
  <c r="AK71" i="18"/>
  <c r="AJ71" i="18"/>
  <c r="AR71" i="18" s="1"/>
  <c r="AI71" i="18"/>
  <c r="AH71" i="18"/>
  <c r="AG71" i="18"/>
  <c r="AQ70" i="18"/>
  <c r="AP70" i="18"/>
  <c r="AO70" i="18"/>
  <c r="AN70" i="18"/>
  <c r="AM70" i="18"/>
  <c r="AL70" i="18"/>
  <c r="AK70" i="18"/>
  <c r="AJ70" i="18"/>
  <c r="AR70" i="18" s="1"/>
  <c r="AI70" i="18"/>
  <c r="AH70" i="18"/>
  <c r="AG70" i="18"/>
  <c r="AQ69" i="18"/>
  <c r="AP69" i="18"/>
  <c r="AO69" i="18"/>
  <c r="AN69" i="18"/>
  <c r="AM69" i="18"/>
  <c r="AL69" i="18"/>
  <c r="AK69" i="18"/>
  <c r="AJ69" i="18"/>
  <c r="AR69" i="18" s="1"/>
  <c r="AI69" i="18"/>
  <c r="AH69" i="18"/>
  <c r="AG69" i="18"/>
  <c r="AQ68" i="18"/>
  <c r="AP68" i="18"/>
  <c r="AO68" i="18"/>
  <c r="AN68" i="18"/>
  <c r="AM68" i="18"/>
  <c r="AL68" i="18"/>
  <c r="AK68" i="18"/>
  <c r="AJ68" i="18"/>
  <c r="AR68" i="18" s="1"/>
  <c r="AI68" i="18"/>
  <c r="AH68" i="18"/>
  <c r="AG68" i="18"/>
  <c r="AQ67" i="18"/>
  <c r="AP67" i="18"/>
  <c r="AO67" i="18"/>
  <c r="AN67" i="18"/>
  <c r="AM67" i="18"/>
  <c r="AL67" i="18"/>
  <c r="AK67" i="18"/>
  <c r="AJ67" i="18"/>
  <c r="AR67" i="18" s="1"/>
  <c r="AI67" i="18"/>
  <c r="AH67" i="18"/>
  <c r="AG67" i="18"/>
  <c r="AQ66" i="18"/>
  <c r="AP66" i="18"/>
  <c r="AO66" i="18"/>
  <c r="AN66" i="18"/>
  <c r="AM66" i="18"/>
  <c r="AL66" i="18"/>
  <c r="AK66" i="18"/>
  <c r="AJ66" i="18"/>
  <c r="AR66" i="18" s="1"/>
  <c r="AI66" i="18"/>
  <c r="AH66" i="18"/>
  <c r="AG66" i="18"/>
  <c r="AQ65" i="18"/>
  <c r="AP65" i="18"/>
  <c r="AO65" i="18"/>
  <c r="AN65" i="18"/>
  <c r="AM65" i="18"/>
  <c r="AL65" i="18"/>
  <c r="AK65" i="18"/>
  <c r="AJ65" i="18"/>
  <c r="AR65" i="18" s="1"/>
  <c r="AI65" i="18"/>
  <c r="AH65" i="18"/>
  <c r="AG65" i="18"/>
  <c r="AQ64" i="18"/>
  <c r="AP64" i="18"/>
  <c r="AO64" i="18"/>
  <c r="AN64" i="18"/>
  <c r="AM64" i="18"/>
  <c r="AL64" i="18"/>
  <c r="AK64" i="18"/>
  <c r="AJ64" i="18"/>
  <c r="AR64" i="18" s="1"/>
  <c r="AI64" i="18"/>
  <c r="AH64" i="18"/>
  <c r="AG64" i="18"/>
  <c r="AQ63" i="18"/>
  <c r="AP63" i="18"/>
  <c r="AO63" i="18"/>
  <c r="AN63" i="18"/>
  <c r="AM63" i="18"/>
  <c r="AL63" i="18"/>
  <c r="AK63" i="18"/>
  <c r="AJ63" i="18"/>
  <c r="AR63" i="18" s="1"/>
  <c r="AI63" i="18"/>
  <c r="AH63" i="18"/>
  <c r="AG63" i="18"/>
  <c r="AQ62" i="18"/>
  <c r="AP62" i="18"/>
  <c r="AO62" i="18"/>
  <c r="AN62" i="18"/>
  <c r="AM62" i="18"/>
  <c r="AL62" i="18"/>
  <c r="AK62" i="18"/>
  <c r="AJ62" i="18"/>
  <c r="AR62" i="18" s="1"/>
  <c r="AI62" i="18"/>
  <c r="AH62" i="18"/>
  <c r="AG62" i="18"/>
  <c r="AQ61" i="18"/>
  <c r="AP61" i="18"/>
  <c r="AO61" i="18"/>
  <c r="AN61" i="18"/>
  <c r="AM61" i="18"/>
  <c r="AL61" i="18"/>
  <c r="AK61" i="18"/>
  <c r="AJ61" i="18"/>
  <c r="AR61" i="18" s="1"/>
  <c r="AI61" i="18"/>
  <c r="AH61" i="18"/>
  <c r="AG61" i="18"/>
  <c r="AQ60" i="18"/>
  <c r="AP60" i="18"/>
  <c r="AO60" i="18"/>
  <c r="AN60" i="18"/>
  <c r="AM60" i="18"/>
  <c r="AL60" i="18"/>
  <c r="AK60" i="18"/>
  <c r="AJ60" i="18"/>
  <c r="AR60" i="18" s="1"/>
  <c r="AI60" i="18"/>
  <c r="AH60" i="18"/>
  <c r="AG60" i="18"/>
  <c r="AQ59" i="18"/>
  <c r="AP59" i="18"/>
  <c r="AO59" i="18"/>
  <c r="AN59" i="18"/>
  <c r="AM59" i="18"/>
  <c r="AL59" i="18"/>
  <c r="AK59" i="18"/>
  <c r="AJ59" i="18"/>
  <c r="AR59" i="18" s="1"/>
  <c r="AI59" i="18"/>
  <c r="AH59" i="18"/>
  <c r="AG59" i="18"/>
  <c r="AQ58" i="18"/>
  <c r="AP58" i="18"/>
  <c r="AO58" i="18"/>
  <c r="AN58" i="18"/>
  <c r="AM58" i="18"/>
  <c r="AL58" i="18"/>
  <c r="AK58" i="18"/>
  <c r="AJ58" i="18"/>
  <c r="AR58" i="18" s="1"/>
  <c r="AI58" i="18"/>
  <c r="AH58" i="18"/>
  <c r="AG58" i="18"/>
  <c r="AQ57" i="18"/>
  <c r="AP57" i="18"/>
  <c r="AO57" i="18"/>
  <c r="AN57" i="18"/>
  <c r="AM57" i="18"/>
  <c r="AL57" i="18"/>
  <c r="AK57" i="18"/>
  <c r="AJ57" i="18"/>
  <c r="AR57" i="18" s="1"/>
  <c r="AI57" i="18"/>
  <c r="AH57" i="18"/>
  <c r="AG57" i="18"/>
  <c r="AQ56" i="18"/>
  <c r="AP56" i="18"/>
  <c r="AO56" i="18"/>
  <c r="AN56" i="18"/>
  <c r="AM56" i="18"/>
  <c r="AL56" i="18"/>
  <c r="AK56" i="18"/>
  <c r="AJ56" i="18"/>
  <c r="AR56" i="18" s="1"/>
  <c r="AI56" i="18"/>
  <c r="AH56" i="18"/>
  <c r="AG56" i="18"/>
  <c r="AQ55" i="18"/>
  <c r="AP55" i="18"/>
  <c r="AO55" i="18"/>
  <c r="AN55" i="18"/>
  <c r="AM55" i="18"/>
  <c r="AL55" i="18"/>
  <c r="AK55" i="18"/>
  <c r="AJ55" i="18"/>
  <c r="AR55" i="18" s="1"/>
  <c r="AI55" i="18"/>
  <c r="AH55" i="18"/>
  <c r="AG55" i="18"/>
  <c r="AQ54" i="18"/>
  <c r="AP54" i="18"/>
  <c r="AO54" i="18"/>
  <c r="AN54" i="18"/>
  <c r="AM54" i="18"/>
  <c r="AL54" i="18"/>
  <c r="AK54" i="18"/>
  <c r="AJ54" i="18"/>
  <c r="AR54" i="18" s="1"/>
  <c r="AI54" i="18"/>
  <c r="AH54" i="18"/>
  <c r="AG54" i="18"/>
  <c r="AQ53" i="18"/>
  <c r="AP53" i="18"/>
  <c r="AO53" i="18"/>
  <c r="AN53" i="18"/>
  <c r="AM53" i="18"/>
  <c r="AL53" i="18"/>
  <c r="AK53" i="18"/>
  <c r="AJ53" i="18"/>
  <c r="AR53" i="18" s="1"/>
  <c r="AI53" i="18"/>
  <c r="AH53" i="18"/>
  <c r="AG53" i="18"/>
  <c r="AQ52" i="18"/>
  <c r="AP52" i="18"/>
  <c r="AO52" i="18"/>
  <c r="AN52" i="18"/>
  <c r="AM52" i="18"/>
  <c r="AL52" i="18"/>
  <c r="AK52" i="18"/>
  <c r="AJ52" i="18"/>
  <c r="AR52" i="18" s="1"/>
  <c r="AI52" i="18"/>
  <c r="AH52" i="18"/>
  <c r="AG52" i="18"/>
  <c r="AQ51" i="18"/>
  <c r="AP51" i="18"/>
  <c r="AO51" i="18"/>
  <c r="AN51" i="18"/>
  <c r="AM51" i="18"/>
  <c r="AL51" i="18"/>
  <c r="AK51" i="18"/>
  <c r="AJ51" i="18"/>
  <c r="AR51" i="18" s="1"/>
  <c r="AI51" i="18"/>
  <c r="AH51" i="18"/>
  <c r="AG51" i="18"/>
  <c r="AQ50" i="18"/>
  <c r="AP50" i="18"/>
  <c r="AO50" i="18"/>
  <c r="AN50" i="18"/>
  <c r="AM50" i="18"/>
  <c r="AL50" i="18"/>
  <c r="AK50" i="18"/>
  <c r="AJ50" i="18"/>
  <c r="AR50" i="18" s="1"/>
  <c r="AI50" i="18"/>
  <c r="AH50" i="18"/>
  <c r="AG50" i="18"/>
  <c r="AQ49" i="18"/>
  <c r="L48" i="29" s="1"/>
  <c r="AP49" i="18"/>
  <c r="K48" i="29" s="1"/>
  <c r="AO49" i="18"/>
  <c r="J48" i="29" s="1"/>
  <c r="AN49" i="18"/>
  <c r="I48" i="29" s="1"/>
  <c r="AM49" i="18"/>
  <c r="H48" i="29" s="1"/>
  <c r="AL49" i="18"/>
  <c r="G48" i="29" s="1"/>
  <c r="AK49" i="18"/>
  <c r="F48" i="29" s="1"/>
  <c r="AJ49" i="18"/>
  <c r="AI49" i="18"/>
  <c r="D48" i="29" s="1"/>
  <c r="AH49" i="18"/>
  <c r="C48" i="29" s="1"/>
  <c r="AG49" i="18"/>
  <c r="AQ48" i="18"/>
  <c r="AP48" i="18"/>
  <c r="AO48" i="18"/>
  <c r="AN48" i="18"/>
  <c r="AM48" i="18"/>
  <c r="AL48" i="18"/>
  <c r="AK48" i="18"/>
  <c r="AJ48" i="18"/>
  <c r="AR48" i="18" s="1"/>
  <c r="AI48" i="18"/>
  <c r="AH48" i="18"/>
  <c r="AG48" i="18"/>
  <c r="AQ47" i="18"/>
  <c r="AP47" i="18"/>
  <c r="AO47" i="18"/>
  <c r="AN47" i="18"/>
  <c r="AM47" i="18"/>
  <c r="AL47" i="18"/>
  <c r="AK47" i="18"/>
  <c r="AJ47" i="18"/>
  <c r="AR47" i="18" s="1"/>
  <c r="AI47" i="18"/>
  <c r="AH47" i="18"/>
  <c r="AG47" i="18"/>
  <c r="AQ46" i="18"/>
  <c r="AP46" i="18"/>
  <c r="AO46" i="18"/>
  <c r="AN46" i="18"/>
  <c r="AM46" i="18"/>
  <c r="AL46" i="18"/>
  <c r="AK46" i="18"/>
  <c r="AJ46" i="18"/>
  <c r="AR46" i="18" s="1"/>
  <c r="AI46" i="18"/>
  <c r="AH46" i="18"/>
  <c r="AG46" i="18"/>
  <c r="AQ45" i="18"/>
  <c r="AP45" i="18"/>
  <c r="AO45" i="18"/>
  <c r="AN45" i="18"/>
  <c r="AM45" i="18"/>
  <c r="AL45" i="18"/>
  <c r="AK45" i="18"/>
  <c r="AJ45" i="18"/>
  <c r="AR45" i="18" s="1"/>
  <c r="AI45" i="18"/>
  <c r="AH45" i="18"/>
  <c r="AG45" i="18"/>
  <c r="AQ44" i="18"/>
  <c r="AP44" i="18"/>
  <c r="AO44" i="18"/>
  <c r="AN44" i="18"/>
  <c r="AM44" i="18"/>
  <c r="AL44" i="18"/>
  <c r="AK44" i="18"/>
  <c r="AJ44" i="18"/>
  <c r="AR44" i="18" s="1"/>
  <c r="AI44" i="18"/>
  <c r="AH44" i="18"/>
  <c r="AG44" i="18"/>
  <c r="AQ43" i="18"/>
  <c r="AP43" i="18"/>
  <c r="AO43" i="18"/>
  <c r="AN43" i="18"/>
  <c r="AM43" i="18"/>
  <c r="AL43" i="18"/>
  <c r="AK43" i="18"/>
  <c r="AJ43" i="18"/>
  <c r="AR43" i="18" s="1"/>
  <c r="AI43" i="18"/>
  <c r="AH43" i="18"/>
  <c r="AG43" i="18"/>
  <c r="AQ42" i="18"/>
  <c r="AP42" i="18"/>
  <c r="AO42" i="18"/>
  <c r="AN42" i="18"/>
  <c r="AM42" i="18"/>
  <c r="AL42" i="18"/>
  <c r="AK42" i="18"/>
  <c r="AJ42" i="18"/>
  <c r="AR42" i="18" s="1"/>
  <c r="AI42" i="18"/>
  <c r="AH42" i="18"/>
  <c r="AG42" i="18"/>
  <c r="AQ41" i="18"/>
  <c r="AP41" i="18"/>
  <c r="AO41" i="18"/>
  <c r="AN41" i="18"/>
  <c r="AM41" i="18"/>
  <c r="AL41" i="18"/>
  <c r="AK41" i="18"/>
  <c r="AJ41" i="18"/>
  <c r="AR41" i="18" s="1"/>
  <c r="AI41" i="18"/>
  <c r="AH41" i="18"/>
  <c r="AG41" i="18"/>
  <c r="AQ40" i="18"/>
  <c r="AP40" i="18"/>
  <c r="AO40" i="18"/>
  <c r="AN40" i="18"/>
  <c r="AM40" i="18"/>
  <c r="AL40" i="18"/>
  <c r="AK40" i="18"/>
  <c r="AJ40" i="18"/>
  <c r="AR40" i="18" s="1"/>
  <c r="AI40" i="18"/>
  <c r="AH40" i="18"/>
  <c r="AG40" i="18"/>
  <c r="AQ39" i="18"/>
  <c r="AP39" i="18"/>
  <c r="AO39" i="18"/>
  <c r="AN39" i="18"/>
  <c r="AM39" i="18"/>
  <c r="AL39" i="18"/>
  <c r="AK39" i="18"/>
  <c r="AJ39" i="18"/>
  <c r="AR39" i="18" s="1"/>
  <c r="AI39" i="18"/>
  <c r="AH39" i="18"/>
  <c r="AG39" i="18"/>
  <c r="AQ38" i="18"/>
  <c r="AP38" i="18"/>
  <c r="AO38" i="18"/>
  <c r="AN38" i="18"/>
  <c r="AM38" i="18"/>
  <c r="AL38" i="18"/>
  <c r="AK38" i="18"/>
  <c r="AJ38" i="18"/>
  <c r="AR38" i="18" s="1"/>
  <c r="AI38" i="18"/>
  <c r="AH38" i="18"/>
  <c r="AG38" i="18"/>
  <c r="AQ37" i="18"/>
  <c r="AP37" i="18"/>
  <c r="AO37" i="18"/>
  <c r="AN37" i="18"/>
  <c r="AM37" i="18"/>
  <c r="AL37" i="18"/>
  <c r="AK37" i="18"/>
  <c r="AJ37" i="18"/>
  <c r="AR37" i="18" s="1"/>
  <c r="AI37" i="18"/>
  <c r="AH37" i="18"/>
  <c r="AG37" i="18"/>
  <c r="AQ36" i="18"/>
  <c r="AP36" i="18"/>
  <c r="AO36" i="18"/>
  <c r="AN36" i="18"/>
  <c r="AM36" i="18"/>
  <c r="AL36" i="18"/>
  <c r="AK36" i="18"/>
  <c r="AJ36" i="18"/>
  <c r="AR36" i="18" s="1"/>
  <c r="AI36" i="18"/>
  <c r="AH36" i="18"/>
  <c r="AG36" i="18"/>
  <c r="AQ35" i="18"/>
  <c r="AP35" i="18"/>
  <c r="AO35" i="18"/>
  <c r="AN35" i="18"/>
  <c r="AM35" i="18"/>
  <c r="AL35" i="18"/>
  <c r="AK35" i="18"/>
  <c r="AJ35" i="18"/>
  <c r="AR35" i="18" s="1"/>
  <c r="AI35" i="18"/>
  <c r="AH35" i="18"/>
  <c r="AG35" i="18"/>
  <c r="AQ34" i="18"/>
  <c r="AP34" i="18"/>
  <c r="AO34" i="18"/>
  <c r="AN34" i="18"/>
  <c r="AM34" i="18"/>
  <c r="AL34" i="18"/>
  <c r="AK34" i="18"/>
  <c r="AJ34" i="18"/>
  <c r="AR34" i="18" s="1"/>
  <c r="AI34" i="18"/>
  <c r="AH34" i="18"/>
  <c r="AG34" i="18"/>
  <c r="AQ33" i="18"/>
  <c r="AP33" i="18"/>
  <c r="AO33" i="18"/>
  <c r="AN33" i="18"/>
  <c r="AM33" i="18"/>
  <c r="AL33" i="18"/>
  <c r="AK33" i="18"/>
  <c r="AJ33" i="18"/>
  <c r="AR33" i="18" s="1"/>
  <c r="AI33" i="18"/>
  <c r="AH33" i="18"/>
  <c r="AG33" i="18"/>
  <c r="AQ32" i="18"/>
  <c r="AP32" i="18"/>
  <c r="AO32" i="18"/>
  <c r="AN32" i="18"/>
  <c r="AM32" i="18"/>
  <c r="AL32" i="18"/>
  <c r="AK32" i="18"/>
  <c r="AJ32" i="18"/>
  <c r="AR32" i="18" s="1"/>
  <c r="AI32" i="18"/>
  <c r="AH32" i="18"/>
  <c r="AG32" i="18"/>
  <c r="AQ31" i="18"/>
  <c r="AP31" i="18"/>
  <c r="AO31" i="18"/>
  <c r="AN31" i="18"/>
  <c r="AM31" i="18"/>
  <c r="AL31" i="18"/>
  <c r="AK31" i="18"/>
  <c r="AJ31" i="18"/>
  <c r="AR31" i="18" s="1"/>
  <c r="AI31" i="18"/>
  <c r="AH31" i="18"/>
  <c r="AG31" i="18"/>
  <c r="AQ30" i="18"/>
  <c r="AP30" i="18"/>
  <c r="AO30" i="18"/>
  <c r="AN30" i="18"/>
  <c r="AM30" i="18"/>
  <c r="AL30" i="18"/>
  <c r="AK30" i="18"/>
  <c r="AJ30" i="18"/>
  <c r="AR30" i="18" s="1"/>
  <c r="AI30" i="18"/>
  <c r="AH30" i="18"/>
  <c r="AG30" i="18"/>
  <c r="AQ29" i="18"/>
  <c r="AP29" i="18"/>
  <c r="AO29" i="18"/>
  <c r="AN29" i="18"/>
  <c r="AM29" i="18"/>
  <c r="AL29" i="18"/>
  <c r="AK29" i="18"/>
  <c r="AJ29" i="18"/>
  <c r="AR29" i="18" s="1"/>
  <c r="AI29" i="18"/>
  <c r="AH29" i="18"/>
  <c r="AG29" i="18"/>
  <c r="AQ28" i="18"/>
  <c r="AP28" i="18"/>
  <c r="AO28" i="18"/>
  <c r="AN28" i="18"/>
  <c r="AM28" i="18"/>
  <c r="AL28" i="18"/>
  <c r="AK28" i="18"/>
  <c r="AJ28" i="18"/>
  <c r="AR28" i="18" s="1"/>
  <c r="AI28" i="18"/>
  <c r="AH28" i="18"/>
  <c r="AG28" i="18"/>
  <c r="AQ27" i="18"/>
  <c r="AP27" i="18"/>
  <c r="AO27" i="18"/>
  <c r="AN27" i="18"/>
  <c r="AM27" i="18"/>
  <c r="AL27" i="18"/>
  <c r="AK27" i="18"/>
  <c r="AJ27" i="18"/>
  <c r="AR27" i="18" s="1"/>
  <c r="AI27" i="18"/>
  <c r="AH27" i="18"/>
  <c r="AG27" i="18"/>
  <c r="AQ26" i="18"/>
  <c r="AP26" i="18"/>
  <c r="AO26" i="18"/>
  <c r="AN26" i="18"/>
  <c r="AM26" i="18"/>
  <c r="AL26" i="18"/>
  <c r="AK26" i="18"/>
  <c r="AJ26" i="18"/>
  <c r="AR26" i="18" s="1"/>
  <c r="AI26" i="18"/>
  <c r="AH26" i="18"/>
  <c r="AG26" i="18"/>
  <c r="AQ25" i="18"/>
  <c r="AP25" i="18"/>
  <c r="AO25" i="18"/>
  <c r="AN25" i="18"/>
  <c r="AM25" i="18"/>
  <c r="AL25" i="18"/>
  <c r="AK25" i="18"/>
  <c r="AJ25" i="18"/>
  <c r="AR25" i="18" s="1"/>
  <c r="AI25" i="18"/>
  <c r="AH25" i="18"/>
  <c r="AG25" i="18"/>
  <c r="AQ24" i="18"/>
  <c r="AP24" i="18"/>
  <c r="AO24" i="18"/>
  <c r="AN24" i="18"/>
  <c r="AM24" i="18"/>
  <c r="AL24" i="18"/>
  <c r="AK24" i="18"/>
  <c r="AJ24" i="18"/>
  <c r="AR24" i="18" s="1"/>
  <c r="AI24" i="18"/>
  <c r="AH24" i="18"/>
  <c r="AG24" i="18"/>
  <c r="AQ23" i="18"/>
  <c r="AP23" i="18"/>
  <c r="AO23" i="18"/>
  <c r="AN23" i="18"/>
  <c r="AM23" i="18"/>
  <c r="AL23" i="18"/>
  <c r="AK23" i="18"/>
  <c r="AJ23" i="18"/>
  <c r="AR23" i="18" s="1"/>
  <c r="AI23" i="18"/>
  <c r="AH23" i="18"/>
  <c r="AG23" i="18"/>
  <c r="AQ22" i="18"/>
  <c r="AP22" i="18"/>
  <c r="AO22" i="18"/>
  <c r="AN22" i="18"/>
  <c r="AM22" i="18"/>
  <c r="AL22" i="18"/>
  <c r="AK22" i="18"/>
  <c r="AJ22" i="18"/>
  <c r="AR22" i="18" s="1"/>
  <c r="AI22" i="18"/>
  <c r="AH22" i="18"/>
  <c r="AG22" i="18"/>
  <c r="AQ21" i="18"/>
  <c r="AP21" i="18"/>
  <c r="AO21" i="18"/>
  <c r="AN21" i="18"/>
  <c r="AM21" i="18"/>
  <c r="AL21" i="18"/>
  <c r="AK21" i="18"/>
  <c r="AJ21" i="18"/>
  <c r="AR21" i="18" s="1"/>
  <c r="AI21" i="18"/>
  <c r="AH21" i="18"/>
  <c r="AG21" i="18"/>
  <c r="AQ20" i="18"/>
  <c r="AP20" i="18"/>
  <c r="AO20" i="18"/>
  <c r="AN20" i="18"/>
  <c r="AM20" i="18"/>
  <c r="AL20" i="18"/>
  <c r="AK20" i="18"/>
  <c r="AJ20" i="18"/>
  <c r="AR20" i="18" s="1"/>
  <c r="AI20" i="18"/>
  <c r="AH20" i="18"/>
  <c r="AG20" i="18"/>
  <c r="AQ19" i="18"/>
  <c r="AP19" i="18"/>
  <c r="AO19" i="18"/>
  <c r="AN19" i="18"/>
  <c r="AM19" i="18"/>
  <c r="AL19" i="18"/>
  <c r="AK19" i="18"/>
  <c r="AJ19" i="18"/>
  <c r="AR19" i="18" s="1"/>
  <c r="AI19" i="18"/>
  <c r="AH19" i="18"/>
  <c r="AG19" i="18"/>
  <c r="AQ18" i="18"/>
  <c r="AP18" i="18"/>
  <c r="AO18" i="18"/>
  <c r="AN18" i="18"/>
  <c r="AM18" i="18"/>
  <c r="AL18" i="18"/>
  <c r="AK18" i="18"/>
  <c r="AJ18" i="18"/>
  <c r="AR18" i="18" s="1"/>
  <c r="AI18" i="18"/>
  <c r="AH18" i="18"/>
  <c r="AG18" i="18"/>
  <c r="AQ17" i="18"/>
  <c r="AP17" i="18"/>
  <c r="AO17" i="18"/>
  <c r="AN17" i="18"/>
  <c r="AM17" i="18"/>
  <c r="AL17" i="18"/>
  <c r="AK17" i="18"/>
  <c r="AJ17" i="18"/>
  <c r="AR17" i="18" s="1"/>
  <c r="AI17" i="18"/>
  <c r="AH17" i="18"/>
  <c r="AG17" i="18"/>
  <c r="AQ16" i="18"/>
  <c r="AP16" i="18"/>
  <c r="AO16" i="18"/>
  <c r="AN16" i="18"/>
  <c r="AM16" i="18"/>
  <c r="AL16" i="18"/>
  <c r="AK16" i="18"/>
  <c r="AJ16" i="18"/>
  <c r="AR16" i="18" s="1"/>
  <c r="AI16" i="18"/>
  <c r="AH16" i="18"/>
  <c r="AG16" i="18"/>
  <c r="AQ15" i="18"/>
  <c r="AP15" i="18"/>
  <c r="AO15" i="18"/>
  <c r="AN15" i="18"/>
  <c r="AM15" i="18"/>
  <c r="AL15" i="18"/>
  <c r="AK15" i="18"/>
  <c r="AJ15" i="18"/>
  <c r="AR15" i="18" s="1"/>
  <c r="AI15" i="18"/>
  <c r="AH15" i="18"/>
  <c r="AG15" i="18"/>
  <c r="AQ14" i="18"/>
  <c r="AP14" i="18"/>
  <c r="AO14" i="18"/>
  <c r="AN14" i="18"/>
  <c r="AM14" i="18"/>
  <c r="AL14" i="18"/>
  <c r="AK14" i="18"/>
  <c r="AJ14" i="18"/>
  <c r="AR14" i="18" s="1"/>
  <c r="AI14" i="18"/>
  <c r="AH14" i="18"/>
  <c r="AG14" i="18"/>
  <c r="AQ13" i="18"/>
  <c r="AP13" i="18"/>
  <c r="AO13" i="18"/>
  <c r="AN13" i="18"/>
  <c r="AM13" i="18"/>
  <c r="AL13" i="18"/>
  <c r="AK13" i="18"/>
  <c r="AJ13" i="18"/>
  <c r="AR13" i="18" s="1"/>
  <c r="AI13" i="18"/>
  <c r="AH13" i="18"/>
  <c r="AG13" i="18"/>
  <c r="AQ12" i="18"/>
  <c r="AP12" i="18"/>
  <c r="AO12" i="18"/>
  <c r="AN12" i="18"/>
  <c r="AM12" i="18"/>
  <c r="AL12" i="18"/>
  <c r="AK12" i="18"/>
  <c r="AJ12" i="18"/>
  <c r="AR12" i="18" s="1"/>
  <c r="AI12" i="18"/>
  <c r="AH12" i="18"/>
  <c r="AG12" i="18"/>
  <c r="AQ11" i="18"/>
  <c r="AP11" i="18"/>
  <c r="AO11" i="18"/>
  <c r="AN11" i="18"/>
  <c r="AM11" i="18"/>
  <c r="AL11" i="18"/>
  <c r="AK11" i="18"/>
  <c r="AJ11" i="18"/>
  <c r="AR11" i="18" s="1"/>
  <c r="AI11" i="18"/>
  <c r="AH11" i="18"/>
  <c r="AG11" i="18"/>
  <c r="AQ10" i="18"/>
  <c r="AP10" i="18"/>
  <c r="AO10" i="18"/>
  <c r="AN10" i="18"/>
  <c r="AM10" i="18"/>
  <c r="AL10" i="18"/>
  <c r="AK10" i="18"/>
  <c r="AJ10" i="18"/>
  <c r="AR10" i="18" s="1"/>
  <c r="AI10" i="18"/>
  <c r="AH10" i="18"/>
  <c r="AG10" i="18"/>
  <c r="AQ9" i="18"/>
  <c r="AP9" i="18"/>
  <c r="AO9" i="18"/>
  <c r="AN9" i="18"/>
  <c r="AM9" i="18"/>
  <c r="AL9" i="18"/>
  <c r="AK9" i="18"/>
  <c r="AJ9" i="18"/>
  <c r="AR9" i="18" s="1"/>
  <c r="AI9" i="18"/>
  <c r="AH9" i="18"/>
  <c r="AG9" i="18"/>
  <c r="AQ8" i="18"/>
  <c r="AP8" i="18"/>
  <c r="AO8" i="18"/>
  <c r="AN8" i="18"/>
  <c r="AM8" i="18"/>
  <c r="AL8" i="18"/>
  <c r="AK8" i="18"/>
  <c r="AJ8" i="18"/>
  <c r="AR8" i="18" s="1"/>
  <c r="AI8" i="18"/>
  <c r="AH8" i="18"/>
  <c r="AG8" i="18"/>
  <c r="AQ7" i="18"/>
  <c r="AP7" i="18"/>
  <c r="AO7" i="18"/>
  <c r="AN7" i="18"/>
  <c r="AM7" i="18"/>
  <c r="AL7" i="18"/>
  <c r="AK7" i="18"/>
  <c r="AJ7" i="18"/>
  <c r="AR7" i="18" s="1"/>
  <c r="AI7" i="18"/>
  <c r="AH7" i="18"/>
  <c r="AG7" i="18"/>
  <c r="AQ6" i="18"/>
  <c r="AP6" i="18"/>
  <c r="AO6" i="18"/>
  <c r="AN6" i="18"/>
  <c r="AM6" i="18"/>
  <c r="AL6" i="18"/>
  <c r="AK6" i="18"/>
  <c r="AJ6" i="18"/>
  <c r="AR6" i="18" s="1"/>
  <c r="AI6" i="18"/>
  <c r="AH6" i="18"/>
  <c r="AG6" i="18"/>
  <c r="AF4" i="18"/>
  <c r="AE4" i="18"/>
  <c r="AD4" i="18"/>
  <c r="AC4" i="18"/>
  <c r="AB4" i="18"/>
  <c r="AA4" i="18"/>
  <c r="Z4" i="18"/>
  <c r="Y4" i="18"/>
  <c r="X4" i="18"/>
  <c r="W4" i="18"/>
  <c r="V4" i="18"/>
  <c r="U4" i="18"/>
  <c r="T4" i="18"/>
  <c r="S4" i="18"/>
  <c r="R4" i="18"/>
  <c r="Q4" i="18"/>
  <c r="P4" i="18"/>
  <c r="O4" i="18"/>
  <c r="N4" i="18"/>
  <c r="M4" i="18"/>
  <c r="L4" i="18"/>
  <c r="K4" i="18"/>
  <c r="J4" i="18"/>
  <c r="I4" i="18"/>
  <c r="H4" i="18"/>
  <c r="G4" i="18"/>
  <c r="F4" i="18"/>
  <c r="E4" i="18"/>
  <c r="D4" i="18"/>
  <c r="C4" i="18"/>
  <c r="B4" i="18"/>
  <c r="AR49" i="18" l="1"/>
  <c r="E48" i="29"/>
  <c r="M48" i="29"/>
  <c r="AR9" i="28"/>
  <c r="E8" i="29"/>
  <c r="M8" i="29" s="1"/>
  <c r="AR90" i="28"/>
  <c r="AR94" i="28"/>
  <c r="AR102" i="28"/>
  <c r="AR110" i="28"/>
  <c r="AR118" i="28"/>
  <c r="AR126" i="28"/>
  <c r="AR134" i="28"/>
  <c r="AR142" i="28"/>
  <c r="AR158" i="28"/>
  <c r="AR162" i="28"/>
  <c r="AR81" i="28"/>
  <c r="AR85" i="28"/>
  <c r="AR89" i="28"/>
  <c r="AR93" i="28"/>
  <c r="AR97" i="28"/>
  <c r="AR101" i="28"/>
  <c r="AR105" i="28"/>
  <c r="AR109" i="28"/>
  <c r="AR113" i="28"/>
  <c r="AR117" i="28"/>
  <c r="AR121" i="28"/>
  <c r="AR125" i="28"/>
  <c r="AR129" i="28"/>
  <c r="AR133" i="28"/>
  <c r="AR137" i="28"/>
  <c r="AR141" i="28"/>
  <c r="AR145" i="28"/>
  <c r="AR149" i="28"/>
  <c r="AR153" i="28"/>
  <c r="AR157" i="28"/>
  <c r="AR161" i="28"/>
  <c r="AR165" i="28"/>
  <c r="AR82" i="28"/>
  <c r="AR86" i="28"/>
  <c r="AR98" i="28"/>
  <c r="AR106" i="28"/>
  <c r="AR114" i="28"/>
  <c r="AR122" i="28"/>
  <c r="AR130" i="28"/>
  <c r="AR138" i="28"/>
  <c r="AR146" i="28"/>
  <c r="AR150" i="28"/>
  <c r="AR154" i="28"/>
  <c r="AR84" i="28"/>
  <c r="AR88" i="28"/>
  <c r="AR92" i="28"/>
  <c r="AR96" i="28"/>
  <c r="AR22" i="27"/>
  <c r="AR17" i="27"/>
  <c r="AR21" i="27"/>
  <c r="AR18" i="27"/>
  <c r="AR20" i="27"/>
  <c r="AR24" i="27"/>
  <c r="AR28" i="27"/>
  <c r="AR32" i="27"/>
  <c r="AR36" i="27"/>
  <c r="AR40" i="27"/>
  <c r="AR83" i="27"/>
  <c r="AR87" i="27"/>
  <c r="AR91" i="27"/>
  <c r="AR95" i="27"/>
  <c r="AR99" i="27"/>
  <c r="AR103" i="27"/>
  <c r="AR107" i="27"/>
  <c r="AR111" i="27"/>
  <c r="AR115" i="27"/>
  <c r="AR119" i="27"/>
  <c r="AR123" i="27"/>
  <c r="AR127" i="27"/>
  <c r="AR131" i="27"/>
  <c r="AR135" i="27"/>
  <c r="AR139" i="27"/>
  <c r="AR143" i="27"/>
  <c r="AR147" i="27"/>
  <c r="AR151" i="27"/>
  <c r="AR155" i="27"/>
  <c r="AR159" i="27"/>
  <c r="AR163" i="27"/>
  <c r="AR86" i="26"/>
  <c r="AR90" i="26"/>
  <c r="AR94" i="26"/>
  <c r="AR102" i="26"/>
  <c r="AR114" i="26"/>
  <c r="AR122" i="26"/>
  <c r="AR138" i="26"/>
  <c r="AR158" i="26"/>
  <c r="AR162" i="26"/>
  <c r="AR81" i="26"/>
  <c r="AR85" i="26"/>
  <c r="AR89" i="26"/>
  <c r="AR93" i="26"/>
  <c r="AR97" i="26"/>
  <c r="AR101" i="26"/>
  <c r="AR105" i="26"/>
  <c r="AR109" i="26"/>
  <c r="AR113" i="26"/>
  <c r="AR117" i="26"/>
  <c r="AR121" i="26"/>
  <c r="AR125" i="26"/>
  <c r="AR129" i="26"/>
  <c r="AR133" i="26"/>
  <c r="AR137" i="26"/>
  <c r="AR141" i="26"/>
  <c r="AR145" i="26"/>
  <c r="AR149" i="26"/>
  <c r="AR153" i="26"/>
  <c r="AR157" i="26"/>
  <c r="AR161" i="26"/>
  <c r="AR165" i="26"/>
  <c r="AR82" i="26"/>
  <c r="AR98" i="26"/>
  <c r="AR106" i="26"/>
  <c r="AR110" i="26"/>
  <c r="AR118" i="26"/>
  <c r="AR126" i="26"/>
  <c r="AR130" i="26"/>
  <c r="AR134" i="26"/>
  <c r="AR142" i="26"/>
  <c r="AR146" i="26"/>
  <c r="AR150" i="26"/>
  <c r="AR154" i="26"/>
  <c r="AR84" i="26"/>
  <c r="AR88" i="26"/>
  <c r="AR92" i="26"/>
  <c r="AR96" i="26"/>
  <c r="AR82" i="25"/>
  <c r="AR81" i="25"/>
  <c r="AR85" i="25"/>
  <c r="AR89" i="25"/>
  <c r="AR93" i="25"/>
  <c r="AR97" i="25"/>
  <c r="AR101" i="25"/>
  <c r="AR105" i="25"/>
  <c r="AR109" i="25"/>
  <c r="AR113" i="25"/>
  <c r="AR117" i="25"/>
  <c r="AR121" i="25"/>
  <c r="AR125" i="25"/>
  <c r="AR129" i="25"/>
  <c r="AR133" i="25"/>
  <c r="AR137" i="25"/>
  <c r="AR141" i="25"/>
  <c r="AR145" i="25"/>
  <c r="AR149" i="25"/>
  <c r="AR153" i="25"/>
  <c r="AR157" i="25"/>
  <c r="AR161" i="25"/>
  <c r="AR165" i="25"/>
  <c r="AR84" i="25"/>
  <c r="AR88" i="25"/>
  <c r="AR92" i="25"/>
  <c r="AR96" i="25"/>
  <c r="AR100" i="25"/>
  <c r="AR104" i="25"/>
  <c r="AR108" i="25"/>
  <c r="AR112" i="25"/>
  <c r="AR116" i="25"/>
  <c r="AR120" i="25"/>
  <c r="AR124" i="25"/>
  <c r="AR128" i="25"/>
  <c r="AR132" i="25"/>
  <c r="AR136" i="25"/>
  <c r="AR140" i="25"/>
  <c r="AR144" i="25"/>
  <c r="AR148" i="25"/>
  <c r="AR152" i="25"/>
  <c r="AR156" i="25"/>
  <c r="AR160" i="25"/>
  <c r="AR164" i="25"/>
  <c r="AR81" i="24"/>
  <c r="AR85" i="24"/>
  <c r="AR89" i="24"/>
  <c r="AR93" i="24"/>
  <c r="AR97" i="24"/>
  <c r="AR101" i="24"/>
  <c r="AR105" i="24"/>
  <c r="AR109" i="24"/>
  <c r="AR113" i="24"/>
  <c r="AR117" i="24"/>
  <c r="AR121" i="24"/>
  <c r="AR125" i="24"/>
  <c r="AR129" i="24"/>
  <c r="AR133" i="24"/>
  <c r="AR137" i="24"/>
  <c r="AR141" i="24"/>
  <c r="AR145" i="24"/>
  <c r="AR149" i="24"/>
  <c r="AR153" i="24"/>
  <c r="AR157" i="24"/>
  <c r="AR161" i="24"/>
  <c r="AR165" i="24"/>
  <c r="AR84" i="24"/>
  <c r="AR88" i="24"/>
  <c r="AR92" i="24"/>
  <c r="AR96" i="24"/>
  <c r="AR100" i="24"/>
  <c r="AR104" i="24"/>
  <c r="AR108" i="24"/>
  <c r="AR112" i="24"/>
  <c r="AR116" i="24"/>
  <c r="AR120" i="24"/>
  <c r="AR124" i="24"/>
  <c r="AR128" i="24"/>
  <c r="AR132" i="24"/>
  <c r="AR136" i="24"/>
  <c r="AR140" i="24"/>
  <c r="AR144" i="24"/>
  <c r="AR148" i="24"/>
  <c r="AR152" i="24"/>
  <c r="AR156" i="24"/>
  <c r="AR160" i="24"/>
  <c r="AR164" i="24"/>
  <c r="AR81" i="23"/>
  <c r="AR85" i="23"/>
  <c r="AR89" i="23"/>
  <c r="AR93" i="23"/>
  <c r="AR97" i="23"/>
  <c r="AR101" i="23"/>
  <c r="AR105" i="23"/>
  <c r="AR109" i="23"/>
  <c r="AR113" i="23"/>
  <c r="AR117" i="23"/>
  <c r="AR121" i="23"/>
  <c r="AR125" i="23"/>
  <c r="AR129" i="23"/>
  <c r="AR133" i="23"/>
  <c r="AR137" i="23"/>
  <c r="AR141" i="23"/>
  <c r="AR145" i="23"/>
  <c r="AR149" i="23"/>
  <c r="AR153" i="23"/>
  <c r="AR157" i="23"/>
  <c r="AR161" i="23"/>
  <c r="AR165" i="23"/>
  <c r="AR84" i="23"/>
  <c r="AR88" i="23"/>
  <c r="AR92" i="23"/>
  <c r="AR96" i="23"/>
  <c r="AR100" i="23"/>
  <c r="AR104" i="23"/>
  <c r="AR108" i="23"/>
  <c r="AR112" i="23"/>
  <c r="AR116" i="23"/>
  <c r="AR120" i="23"/>
  <c r="AR124" i="23"/>
  <c r="AR128" i="23"/>
  <c r="AR132" i="23"/>
  <c r="AR136" i="23"/>
  <c r="AR140" i="23"/>
  <c r="AR144" i="23"/>
  <c r="AR148" i="23"/>
  <c r="AR152" i="23"/>
  <c r="AR156" i="23"/>
  <c r="AR160" i="23"/>
  <c r="AR164" i="23"/>
  <c r="AR81" i="22"/>
  <c r="AR85" i="22"/>
  <c r="AR89" i="22"/>
  <c r="AR93" i="22"/>
  <c r="AR97" i="22"/>
  <c r="AR101" i="22"/>
  <c r="AR105" i="22"/>
  <c r="AR109" i="22"/>
  <c r="AR113" i="22"/>
  <c r="AR117" i="22"/>
  <c r="AR121" i="22"/>
  <c r="AR125" i="22"/>
  <c r="AR129" i="22"/>
  <c r="AR133" i="22"/>
  <c r="AR137" i="22"/>
  <c r="AR141" i="22"/>
  <c r="AR145" i="22"/>
  <c r="AR149" i="22"/>
  <c r="AR153" i="22"/>
  <c r="AR157" i="22"/>
  <c r="AR161" i="22"/>
  <c r="AR165" i="22"/>
  <c r="AR84" i="22"/>
  <c r="AR88" i="22"/>
  <c r="AR92" i="22"/>
  <c r="AR96" i="22"/>
  <c r="AR100" i="22"/>
  <c r="AR104" i="22"/>
  <c r="AR108" i="22"/>
  <c r="AR112" i="22"/>
  <c r="AR116" i="22"/>
  <c r="AR120" i="22"/>
  <c r="AR124" i="22"/>
  <c r="AR128" i="22"/>
  <c r="AR132" i="22"/>
  <c r="AR136" i="22"/>
  <c r="AR140" i="22"/>
  <c r="AR144" i="22"/>
  <c r="AR148" i="22"/>
  <c r="AR152" i="22"/>
  <c r="AR156" i="22"/>
  <c r="AR160" i="22"/>
  <c r="AR164" i="22"/>
  <c r="AR81" i="21"/>
  <c r="AR85" i="21"/>
  <c r="AR89" i="21"/>
  <c r="AR93" i="21"/>
  <c r="AR97" i="21"/>
  <c r="AR101" i="21"/>
  <c r="AR105" i="21"/>
  <c r="AR109" i="21"/>
  <c r="AR113" i="21"/>
  <c r="AR117" i="21"/>
  <c r="AR121" i="21"/>
  <c r="AR125" i="21"/>
  <c r="AR129" i="21"/>
  <c r="AR133" i="21"/>
  <c r="AR137" i="21"/>
  <c r="AR141" i="21"/>
  <c r="AR145" i="21"/>
  <c r="AR149" i="21"/>
  <c r="AR153" i="21"/>
  <c r="AR157" i="21"/>
  <c r="AR161" i="21"/>
  <c r="AR165" i="21"/>
  <c r="AR84" i="21"/>
  <c r="AR88" i="21"/>
  <c r="AR92" i="21"/>
  <c r="AR96" i="21"/>
  <c r="AR100" i="21"/>
  <c r="AR104" i="21"/>
  <c r="AR108" i="21"/>
  <c r="AR112" i="21"/>
  <c r="AR116" i="21"/>
  <c r="AR120" i="21"/>
  <c r="AR124" i="21"/>
  <c r="AR128" i="21"/>
  <c r="AR132" i="21"/>
  <c r="AR136" i="21"/>
  <c r="AR140" i="21"/>
  <c r="AR144" i="21"/>
  <c r="AR148" i="21"/>
  <c r="AR152" i="21"/>
  <c r="AR156" i="21"/>
  <c r="AR160" i="21"/>
  <c r="AR164" i="21"/>
  <c r="AR82" i="20"/>
  <c r="AR162" i="20"/>
  <c r="AR81" i="20"/>
  <c r="AR85" i="20"/>
  <c r="AR89" i="20"/>
  <c r="AR93" i="20"/>
  <c r="AR97" i="20"/>
  <c r="AR101" i="20"/>
  <c r="AR105" i="20"/>
  <c r="AR109" i="20"/>
  <c r="AR113" i="20"/>
  <c r="AR117" i="20"/>
  <c r="AR121" i="20"/>
  <c r="AR125" i="20"/>
  <c r="AR129" i="20"/>
  <c r="AR133" i="20"/>
  <c r="AR137" i="20"/>
  <c r="AR141" i="20"/>
  <c r="AR145" i="20"/>
  <c r="AR149" i="20"/>
  <c r="AR153" i="20"/>
  <c r="AR157" i="20"/>
  <c r="AR161" i="20"/>
  <c r="AR165" i="20"/>
  <c r="AR84" i="20"/>
  <c r="AR88" i="20"/>
  <c r="AR92" i="20"/>
  <c r="AR96" i="20"/>
  <c r="AR100" i="20"/>
  <c r="AR104" i="20"/>
  <c r="AR108" i="20"/>
  <c r="AR112" i="20"/>
  <c r="AR116" i="20"/>
  <c r="AR120" i="20"/>
  <c r="AR124" i="20"/>
  <c r="AR128" i="20"/>
  <c r="AR132" i="20"/>
  <c r="AR136" i="20"/>
  <c r="AR140" i="20"/>
  <c r="AR144" i="20"/>
  <c r="AR148" i="20"/>
  <c r="AR152" i="20"/>
  <c r="AR156" i="20"/>
  <c r="AR160" i="20"/>
  <c r="AR164" i="20"/>
  <c r="AR22" i="19"/>
  <c r="AR38" i="19"/>
  <c r="AR42" i="19"/>
  <c r="AR50" i="19"/>
  <c r="AR62" i="19"/>
  <c r="AR70" i="19"/>
  <c r="AR74" i="19"/>
  <c r="AR17" i="19"/>
  <c r="AR21" i="19"/>
  <c r="AR25" i="19"/>
  <c r="AR29" i="19"/>
  <c r="AR33" i="19"/>
  <c r="AR37" i="19"/>
  <c r="AR41" i="19"/>
  <c r="AR45" i="19"/>
  <c r="AR49" i="19"/>
  <c r="AR53" i="19"/>
  <c r="AR57" i="19"/>
  <c r="AR61" i="19"/>
  <c r="AR65" i="19"/>
  <c r="AR69" i="19"/>
  <c r="AR73" i="19"/>
  <c r="AR77" i="19"/>
  <c r="AR81" i="19"/>
  <c r="AR18" i="19"/>
  <c r="AR26" i="19"/>
  <c r="AR30" i="19"/>
  <c r="AR34" i="19"/>
  <c r="AR46" i="19"/>
  <c r="AR54" i="19"/>
  <c r="AR58" i="19"/>
  <c r="AR66" i="19"/>
  <c r="AR78" i="19"/>
  <c r="AR20" i="19"/>
  <c r="AR24" i="19"/>
  <c r="AR28" i="19"/>
  <c r="AR32" i="19"/>
  <c r="AR36" i="19"/>
  <c r="AR40" i="19"/>
  <c r="AR44" i="19"/>
  <c r="AR48" i="19"/>
  <c r="AR52" i="19"/>
  <c r="AR56" i="19"/>
  <c r="AR60" i="19"/>
  <c r="AR64" i="19"/>
  <c r="AR68" i="19"/>
  <c r="AR72" i="19"/>
  <c r="AR76" i="19"/>
  <c r="AR80" i="19"/>
  <c r="AR83" i="19"/>
  <c r="AR87" i="19"/>
  <c r="AR91" i="19"/>
  <c r="AR95" i="19"/>
  <c r="AR99" i="19"/>
  <c r="AR103" i="19"/>
  <c r="AR107" i="19"/>
  <c r="AR111" i="19"/>
  <c r="AR115" i="19"/>
  <c r="AR119" i="19"/>
  <c r="AR123" i="19"/>
  <c r="AR127" i="19"/>
  <c r="AR131" i="19"/>
  <c r="AR135" i="19"/>
  <c r="AR139" i="19"/>
  <c r="AR143" i="19"/>
  <c r="AR147" i="19"/>
  <c r="AR151" i="19"/>
  <c r="AR155" i="19"/>
  <c r="AR159" i="19"/>
  <c r="AR163" i="19"/>
  <c r="AR82" i="18"/>
  <c r="AR94" i="18"/>
  <c r="AR102" i="18"/>
  <c r="AR110" i="18"/>
  <c r="AR118" i="18"/>
  <c r="AR122" i="18"/>
  <c r="AR130" i="18"/>
  <c r="AR138" i="18"/>
  <c r="AR142" i="18"/>
  <c r="AR146" i="18"/>
  <c r="AR150" i="18"/>
  <c r="AR154" i="18"/>
  <c r="AR162" i="18"/>
  <c r="AR81" i="18"/>
  <c r="AR85" i="18"/>
  <c r="AR89" i="18"/>
  <c r="AR93" i="18"/>
  <c r="AR97" i="18"/>
  <c r="AR101" i="18"/>
  <c r="AR105" i="18"/>
  <c r="AR109" i="18"/>
  <c r="AR113" i="18"/>
  <c r="AR117" i="18"/>
  <c r="AR121" i="18"/>
  <c r="AR125" i="18"/>
  <c r="AR129" i="18"/>
  <c r="AR133" i="18"/>
  <c r="AR137" i="18"/>
  <c r="AR141" i="18"/>
  <c r="AR145" i="18"/>
  <c r="AR149" i="18"/>
  <c r="AR153" i="18"/>
  <c r="AR157" i="18"/>
  <c r="AR161" i="18"/>
  <c r="AR165" i="18"/>
  <c r="AR86" i="18"/>
  <c r="AR90" i="18"/>
  <c r="AR98" i="18"/>
  <c r="AR106" i="18"/>
  <c r="AR114" i="18"/>
  <c r="AR126" i="18"/>
  <c r="AR134" i="18"/>
  <c r="AR158" i="18"/>
  <c r="AR84" i="18"/>
  <c r="AR88" i="18"/>
  <c r="AR92" i="18"/>
  <c r="AR96" i="18"/>
  <c r="AH7" i="4" l="1"/>
  <c r="AI7" i="4"/>
  <c r="AJ7" i="4"/>
  <c r="AK7" i="4"/>
  <c r="AL7" i="4"/>
  <c r="AM7" i="4"/>
  <c r="AN7" i="4"/>
  <c r="AO7" i="4"/>
  <c r="AP7" i="4"/>
  <c r="AQ7" i="4"/>
  <c r="AH8" i="4"/>
  <c r="AI8" i="4"/>
  <c r="AJ8" i="4"/>
  <c r="AK8" i="4"/>
  <c r="AL8" i="4"/>
  <c r="AM8" i="4"/>
  <c r="AN8" i="4"/>
  <c r="AO8" i="4"/>
  <c r="AP8" i="4"/>
  <c r="AQ8" i="4"/>
  <c r="AH9" i="4"/>
  <c r="AI9" i="4"/>
  <c r="AJ9" i="4"/>
  <c r="AK9" i="4"/>
  <c r="AL9" i="4"/>
  <c r="AM9" i="4"/>
  <c r="AN9" i="4"/>
  <c r="AO9" i="4"/>
  <c r="AP9" i="4"/>
  <c r="AQ9" i="4"/>
  <c r="AH10" i="4"/>
  <c r="AI10" i="4"/>
  <c r="AJ10" i="4"/>
  <c r="AK10" i="4"/>
  <c r="AL10" i="4"/>
  <c r="AM10" i="4"/>
  <c r="AN10" i="4"/>
  <c r="AO10" i="4"/>
  <c r="AP10" i="4"/>
  <c r="AQ10" i="4"/>
  <c r="AH11" i="4"/>
  <c r="AI11" i="4"/>
  <c r="AJ11" i="4"/>
  <c r="AK11" i="4"/>
  <c r="AL11" i="4"/>
  <c r="AM11" i="4"/>
  <c r="AN11" i="4"/>
  <c r="AO11" i="4"/>
  <c r="AP11" i="4"/>
  <c r="AQ11" i="4"/>
  <c r="AH12" i="4"/>
  <c r="AI12" i="4"/>
  <c r="AJ12" i="4"/>
  <c r="AK12" i="4"/>
  <c r="AL12" i="4"/>
  <c r="AM12" i="4"/>
  <c r="AN12" i="4"/>
  <c r="AO12" i="4"/>
  <c r="AP12" i="4"/>
  <c r="AQ12" i="4"/>
  <c r="AH13" i="4"/>
  <c r="AI13" i="4"/>
  <c r="AJ13" i="4"/>
  <c r="AK13" i="4"/>
  <c r="AL13" i="4"/>
  <c r="AM13" i="4"/>
  <c r="AN13" i="4"/>
  <c r="AO13" i="4"/>
  <c r="AP13" i="4"/>
  <c r="AQ13" i="4"/>
  <c r="AH14" i="4"/>
  <c r="AI14" i="4"/>
  <c r="AJ14" i="4"/>
  <c r="AK14" i="4"/>
  <c r="AL14" i="4"/>
  <c r="AM14" i="4"/>
  <c r="AN14" i="4"/>
  <c r="AO14" i="4"/>
  <c r="AP14" i="4"/>
  <c r="AQ14" i="4"/>
  <c r="AH15" i="4"/>
  <c r="AI15" i="4"/>
  <c r="AJ15" i="4"/>
  <c r="AK15" i="4"/>
  <c r="AL15" i="4"/>
  <c r="AM15" i="4"/>
  <c r="AN15" i="4"/>
  <c r="AO15" i="4"/>
  <c r="AP15" i="4"/>
  <c r="AQ15" i="4"/>
  <c r="AH16" i="4"/>
  <c r="AI16" i="4"/>
  <c r="AJ16" i="4"/>
  <c r="AK16" i="4"/>
  <c r="AL16" i="4"/>
  <c r="AM16" i="4"/>
  <c r="AN16" i="4"/>
  <c r="AO16" i="4"/>
  <c r="AP16" i="4"/>
  <c r="AQ16" i="4"/>
  <c r="AH17" i="4"/>
  <c r="AI17" i="4"/>
  <c r="AJ17" i="4"/>
  <c r="AK17" i="4"/>
  <c r="AL17" i="4"/>
  <c r="AM17" i="4"/>
  <c r="AN17" i="4"/>
  <c r="AO17" i="4"/>
  <c r="AP17" i="4"/>
  <c r="AQ17" i="4"/>
  <c r="AH18" i="4"/>
  <c r="AI18" i="4"/>
  <c r="AJ18" i="4"/>
  <c r="AK18" i="4"/>
  <c r="AL18" i="4"/>
  <c r="AM18" i="4"/>
  <c r="AN18" i="4"/>
  <c r="AO18" i="4"/>
  <c r="AP18" i="4"/>
  <c r="AQ18" i="4"/>
  <c r="AH19" i="4"/>
  <c r="AI19" i="4"/>
  <c r="AJ19" i="4"/>
  <c r="AK19" i="4"/>
  <c r="AL19" i="4"/>
  <c r="AM19" i="4"/>
  <c r="AN19" i="4"/>
  <c r="AO19" i="4"/>
  <c r="AP19" i="4"/>
  <c r="AQ19" i="4"/>
  <c r="AH20" i="4"/>
  <c r="AI20" i="4"/>
  <c r="AJ20" i="4"/>
  <c r="AK20" i="4"/>
  <c r="AL20" i="4"/>
  <c r="AM20" i="4"/>
  <c r="AN20" i="4"/>
  <c r="AO20" i="4"/>
  <c r="AP20" i="4"/>
  <c r="AQ20" i="4"/>
  <c r="AH21" i="4"/>
  <c r="AI21" i="4"/>
  <c r="AJ21" i="4"/>
  <c r="AK21" i="4"/>
  <c r="AL21" i="4"/>
  <c r="AM21" i="4"/>
  <c r="AN21" i="4"/>
  <c r="AO21" i="4"/>
  <c r="AP21" i="4"/>
  <c r="AQ21" i="4"/>
  <c r="AH22" i="4"/>
  <c r="AI22" i="4"/>
  <c r="AJ22" i="4"/>
  <c r="AK22" i="4"/>
  <c r="AL22" i="4"/>
  <c r="AM22" i="4"/>
  <c r="AN22" i="4"/>
  <c r="AO22" i="4"/>
  <c r="AP22" i="4"/>
  <c r="AQ22" i="4"/>
  <c r="AH23" i="4"/>
  <c r="AI23" i="4"/>
  <c r="AJ23" i="4"/>
  <c r="AK23" i="4"/>
  <c r="AL23" i="4"/>
  <c r="AM23" i="4"/>
  <c r="AN23" i="4"/>
  <c r="AO23" i="4"/>
  <c r="AP23" i="4"/>
  <c r="AQ23" i="4"/>
  <c r="AH24" i="4"/>
  <c r="AI24" i="4"/>
  <c r="AJ24" i="4"/>
  <c r="AK24" i="4"/>
  <c r="AL24" i="4"/>
  <c r="AM24" i="4"/>
  <c r="AN24" i="4"/>
  <c r="AO24" i="4"/>
  <c r="AP24" i="4"/>
  <c r="AQ24" i="4"/>
  <c r="AH25" i="4"/>
  <c r="AI25" i="4"/>
  <c r="AJ25" i="4"/>
  <c r="AK25" i="4"/>
  <c r="AL25" i="4"/>
  <c r="AM25" i="4"/>
  <c r="AN25" i="4"/>
  <c r="AO25" i="4"/>
  <c r="AP25" i="4"/>
  <c r="AQ25" i="4"/>
  <c r="AH26" i="4"/>
  <c r="AI26" i="4"/>
  <c r="AJ26" i="4"/>
  <c r="AK26" i="4"/>
  <c r="AL26" i="4"/>
  <c r="AM26" i="4"/>
  <c r="AN26" i="4"/>
  <c r="AO26" i="4"/>
  <c r="AP26" i="4"/>
  <c r="AQ26" i="4"/>
  <c r="AH27" i="4"/>
  <c r="AI27" i="4"/>
  <c r="AJ27" i="4"/>
  <c r="AK27" i="4"/>
  <c r="AL27" i="4"/>
  <c r="AM27" i="4"/>
  <c r="AN27" i="4"/>
  <c r="AO27" i="4"/>
  <c r="AP27" i="4"/>
  <c r="AQ27" i="4"/>
  <c r="AH28" i="4"/>
  <c r="AI28" i="4"/>
  <c r="AJ28" i="4"/>
  <c r="AK28" i="4"/>
  <c r="AL28" i="4"/>
  <c r="AM28" i="4"/>
  <c r="AN28" i="4"/>
  <c r="AO28" i="4"/>
  <c r="AP28" i="4"/>
  <c r="AQ28" i="4"/>
  <c r="AH29" i="4"/>
  <c r="AI29" i="4"/>
  <c r="AJ29" i="4"/>
  <c r="AK29" i="4"/>
  <c r="AL29" i="4"/>
  <c r="AM29" i="4"/>
  <c r="AN29" i="4"/>
  <c r="AO29" i="4"/>
  <c r="AP29" i="4"/>
  <c r="AQ29" i="4"/>
  <c r="AH30" i="4"/>
  <c r="AI30" i="4"/>
  <c r="AJ30" i="4"/>
  <c r="AK30" i="4"/>
  <c r="AL30" i="4"/>
  <c r="AM30" i="4"/>
  <c r="AN30" i="4"/>
  <c r="AO30" i="4"/>
  <c r="AP30" i="4"/>
  <c r="AQ30" i="4"/>
  <c r="AH31" i="4"/>
  <c r="AI31" i="4"/>
  <c r="AJ31" i="4"/>
  <c r="AK31" i="4"/>
  <c r="AL31" i="4"/>
  <c r="AM31" i="4"/>
  <c r="AN31" i="4"/>
  <c r="AO31" i="4"/>
  <c r="AP31" i="4"/>
  <c r="AQ31" i="4"/>
  <c r="AH32" i="4"/>
  <c r="AI32" i="4"/>
  <c r="AJ32" i="4"/>
  <c r="AK32" i="4"/>
  <c r="AL32" i="4"/>
  <c r="AM32" i="4"/>
  <c r="AN32" i="4"/>
  <c r="AO32" i="4"/>
  <c r="AP32" i="4"/>
  <c r="AQ32" i="4"/>
  <c r="AH33" i="4"/>
  <c r="AI33" i="4"/>
  <c r="AJ33" i="4"/>
  <c r="AK33" i="4"/>
  <c r="AL33" i="4"/>
  <c r="AM33" i="4"/>
  <c r="AN33" i="4"/>
  <c r="AO33" i="4"/>
  <c r="AP33" i="4"/>
  <c r="AQ33" i="4"/>
  <c r="AH34" i="4"/>
  <c r="AI34" i="4"/>
  <c r="AJ34" i="4"/>
  <c r="AK34" i="4"/>
  <c r="AL34" i="4"/>
  <c r="AM34" i="4"/>
  <c r="AN34" i="4"/>
  <c r="AO34" i="4"/>
  <c r="AP34" i="4"/>
  <c r="AQ34" i="4"/>
  <c r="AH35" i="4"/>
  <c r="AI35" i="4"/>
  <c r="AJ35" i="4"/>
  <c r="AK35" i="4"/>
  <c r="AL35" i="4"/>
  <c r="AM35" i="4"/>
  <c r="AN35" i="4"/>
  <c r="AO35" i="4"/>
  <c r="AP35" i="4"/>
  <c r="AQ35" i="4"/>
  <c r="AH36" i="4"/>
  <c r="AI36" i="4"/>
  <c r="AJ36" i="4"/>
  <c r="AK36" i="4"/>
  <c r="AL36" i="4"/>
  <c r="AM36" i="4"/>
  <c r="AN36" i="4"/>
  <c r="AO36" i="4"/>
  <c r="AP36" i="4"/>
  <c r="AQ36" i="4"/>
  <c r="AH37" i="4"/>
  <c r="AI37" i="4"/>
  <c r="AJ37" i="4"/>
  <c r="AK37" i="4"/>
  <c r="AL37" i="4"/>
  <c r="AM37" i="4"/>
  <c r="AN37" i="4"/>
  <c r="AO37" i="4"/>
  <c r="AP37" i="4"/>
  <c r="AQ37" i="4"/>
  <c r="AH38" i="4"/>
  <c r="AI38" i="4"/>
  <c r="AJ38" i="4"/>
  <c r="AK38" i="4"/>
  <c r="AL38" i="4"/>
  <c r="AM38" i="4"/>
  <c r="AN38" i="4"/>
  <c r="AO38" i="4"/>
  <c r="AP38" i="4"/>
  <c r="AQ38" i="4"/>
  <c r="AH39" i="4"/>
  <c r="AI39" i="4"/>
  <c r="AJ39" i="4"/>
  <c r="AK39" i="4"/>
  <c r="AL39" i="4"/>
  <c r="AM39" i="4"/>
  <c r="AN39" i="4"/>
  <c r="AO39" i="4"/>
  <c r="AP39" i="4"/>
  <c r="AQ39" i="4"/>
  <c r="AH40" i="4"/>
  <c r="AI40" i="4"/>
  <c r="AJ40" i="4"/>
  <c r="AK40" i="4"/>
  <c r="AL40" i="4"/>
  <c r="AM40" i="4"/>
  <c r="AN40" i="4"/>
  <c r="AO40" i="4"/>
  <c r="AP40" i="4"/>
  <c r="AQ40" i="4"/>
  <c r="AH41" i="4"/>
  <c r="AI41" i="4"/>
  <c r="AJ41" i="4"/>
  <c r="AK41" i="4"/>
  <c r="AL41" i="4"/>
  <c r="AM41" i="4"/>
  <c r="AN41" i="4"/>
  <c r="AO41" i="4"/>
  <c r="AP41" i="4"/>
  <c r="AQ41" i="4"/>
  <c r="AH42" i="4"/>
  <c r="AI42" i="4"/>
  <c r="AJ42" i="4"/>
  <c r="AK42" i="4"/>
  <c r="AL42" i="4"/>
  <c r="AM42" i="4"/>
  <c r="AN42" i="4"/>
  <c r="AO42" i="4"/>
  <c r="AP42" i="4"/>
  <c r="AQ42" i="4"/>
  <c r="AH43" i="4"/>
  <c r="AI43" i="4"/>
  <c r="AJ43" i="4"/>
  <c r="AK43" i="4"/>
  <c r="AL43" i="4"/>
  <c r="AM43" i="4"/>
  <c r="AN43" i="4"/>
  <c r="AO43" i="4"/>
  <c r="AP43" i="4"/>
  <c r="AQ43" i="4"/>
  <c r="AH44" i="4"/>
  <c r="AI44" i="4"/>
  <c r="AJ44" i="4"/>
  <c r="AK44" i="4"/>
  <c r="AL44" i="4"/>
  <c r="AM44" i="4"/>
  <c r="AN44" i="4"/>
  <c r="AO44" i="4"/>
  <c r="AP44" i="4"/>
  <c r="AQ44" i="4"/>
  <c r="AH45" i="4"/>
  <c r="AI45" i="4"/>
  <c r="AJ45" i="4"/>
  <c r="AK45" i="4"/>
  <c r="AL45" i="4"/>
  <c r="AM45" i="4"/>
  <c r="AN45" i="4"/>
  <c r="AO45" i="4"/>
  <c r="AP45" i="4"/>
  <c r="AQ45" i="4"/>
  <c r="AH46" i="4"/>
  <c r="AI46" i="4"/>
  <c r="AJ46" i="4"/>
  <c r="AK46" i="4"/>
  <c r="AL46" i="4"/>
  <c r="AM46" i="4"/>
  <c r="AN46" i="4"/>
  <c r="AO46" i="4"/>
  <c r="AP46" i="4"/>
  <c r="AQ46" i="4"/>
  <c r="AH47" i="4"/>
  <c r="AI47" i="4"/>
  <c r="AJ47" i="4"/>
  <c r="AK47" i="4"/>
  <c r="AL47" i="4"/>
  <c r="AM47" i="4"/>
  <c r="AN47" i="4"/>
  <c r="AO47" i="4"/>
  <c r="AP47" i="4"/>
  <c r="AQ47" i="4"/>
  <c r="AH48" i="4"/>
  <c r="AI48" i="4"/>
  <c r="AJ48" i="4"/>
  <c r="AK48" i="4"/>
  <c r="AL48" i="4"/>
  <c r="AM48" i="4"/>
  <c r="AN48" i="4"/>
  <c r="AO48" i="4"/>
  <c r="AP48" i="4"/>
  <c r="AQ48" i="4"/>
  <c r="AH49" i="4"/>
  <c r="AI49" i="4"/>
  <c r="AJ49" i="4"/>
  <c r="AK49" i="4"/>
  <c r="AL49" i="4"/>
  <c r="AM49" i="4"/>
  <c r="AN49" i="4"/>
  <c r="AO49" i="4"/>
  <c r="AP49" i="4"/>
  <c r="AQ49" i="4"/>
  <c r="AH50" i="4"/>
  <c r="AI50" i="4"/>
  <c r="AJ50" i="4"/>
  <c r="AK50" i="4"/>
  <c r="AL50" i="4"/>
  <c r="AM50" i="4"/>
  <c r="AN50" i="4"/>
  <c r="AO50" i="4"/>
  <c r="AP50" i="4"/>
  <c r="AQ50" i="4"/>
  <c r="AH51" i="4"/>
  <c r="AI51" i="4"/>
  <c r="AJ51" i="4"/>
  <c r="AK51" i="4"/>
  <c r="AL51" i="4"/>
  <c r="AM51" i="4"/>
  <c r="AN51" i="4"/>
  <c r="AO51" i="4"/>
  <c r="AP51" i="4"/>
  <c r="AQ51" i="4"/>
  <c r="AH52" i="4"/>
  <c r="AI52" i="4"/>
  <c r="AJ52" i="4"/>
  <c r="AK52" i="4"/>
  <c r="AL52" i="4"/>
  <c r="AM52" i="4"/>
  <c r="AN52" i="4"/>
  <c r="AO52" i="4"/>
  <c r="AP52" i="4"/>
  <c r="AQ52" i="4"/>
  <c r="AH53" i="4"/>
  <c r="AI53" i="4"/>
  <c r="AJ53" i="4"/>
  <c r="AK53" i="4"/>
  <c r="AL53" i="4"/>
  <c r="AM53" i="4"/>
  <c r="AN53" i="4"/>
  <c r="AO53" i="4"/>
  <c r="AP53" i="4"/>
  <c r="AQ53" i="4"/>
  <c r="AH54" i="4"/>
  <c r="AI54" i="4"/>
  <c r="AJ54" i="4"/>
  <c r="AK54" i="4"/>
  <c r="AL54" i="4"/>
  <c r="AM54" i="4"/>
  <c r="AN54" i="4"/>
  <c r="AO54" i="4"/>
  <c r="AP54" i="4"/>
  <c r="AQ54" i="4"/>
  <c r="AH55" i="4"/>
  <c r="AI55" i="4"/>
  <c r="AJ55" i="4"/>
  <c r="AK55" i="4"/>
  <c r="AL55" i="4"/>
  <c r="AM55" i="4"/>
  <c r="AN55" i="4"/>
  <c r="AO55" i="4"/>
  <c r="AP55" i="4"/>
  <c r="AQ55" i="4"/>
  <c r="AH56" i="4"/>
  <c r="AI56" i="4"/>
  <c r="AJ56" i="4"/>
  <c r="AK56" i="4"/>
  <c r="AL56" i="4"/>
  <c r="AM56" i="4"/>
  <c r="AN56" i="4"/>
  <c r="AO56" i="4"/>
  <c r="AP56" i="4"/>
  <c r="AQ56" i="4"/>
  <c r="AH57" i="4"/>
  <c r="AI57" i="4"/>
  <c r="AJ57" i="4"/>
  <c r="AK57" i="4"/>
  <c r="AL57" i="4"/>
  <c r="AM57" i="4"/>
  <c r="AN57" i="4"/>
  <c r="AO57" i="4"/>
  <c r="AP57" i="4"/>
  <c r="AQ57" i="4"/>
  <c r="AH58" i="4"/>
  <c r="AI58" i="4"/>
  <c r="AJ58" i="4"/>
  <c r="AK58" i="4"/>
  <c r="AL58" i="4"/>
  <c r="AM58" i="4"/>
  <c r="AN58" i="4"/>
  <c r="AO58" i="4"/>
  <c r="AP58" i="4"/>
  <c r="AQ58" i="4"/>
  <c r="AH59" i="4"/>
  <c r="AI59" i="4"/>
  <c r="AJ59" i="4"/>
  <c r="AK59" i="4"/>
  <c r="AL59" i="4"/>
  <c r="AM59" i="4"/>
  <c r="AN59" i="4"/>
  <c r="AO59" i="4"/>
  <c r="AP59" i="4"/>
  <c r="AQ59" i="4"/>
  <c r="AH60" i="4"/>
  <c r="AI60" i="4"/>
  <c r="AJ60" i="4"/>
  <c r="AK60" i="4"/>
  <c r="AL60" i="4"/>
  <c r="AM60" i="4"/>
  <c r="AN60" i="4"/>
  <c r="AO60" i="4"/>
  <c r="AP60" i="4"/>
  <c r="AQ60" i="4"/>
  <c r="AH61" i="4"/>
  <c r="AI61" i="4"/>
  <c r="AJ61" i="4"/>
  <c r="AK61" i="4"/>
  <c r="AL61" i="4"/>
  <c r="AM61" i="4"/>
  <c r="AN61" i="4"/>
  <c r="AO61" i="4"/>
  <c r="AP61" i="4"/>
  <c r="AQ61" i="4"/>
  <c r="AH62" i="4"/>
  <c r="AI62" i="4"/>
  <c r="AJ62" i="4"/>
  <c r="AK62" i="4"/>
  <c r="AL62" i="4"/>
  <c r="AM62" i="4"/>
  <c r="AN62" i="4"/>
  <c r="AO62" i="4"/>
  <c r="AP62" i="4"/>
  <c r="AQ62" i="4"/>
  <c r="AH63" i="4"/>
  <c r="AI63" i="4"/>
  <c r="AJ63" i="4"/>
  <c r="AK63" i="4"/>
  <c r="AL63" i="4"/>
  <c r="AM63" i="4"/>
  <c r="AN63" i="4"/>
  <c r="AO63" i="4"/>
  <c r="AP63" i="4"/>
  <c r="AQ63" i="4"/>
  <c r="AH64" i="4"/>
  <c r="AI64" i="4"/>
  <c r="AJ64" i="4"/>
  <c r="AK64" i="4"/>
  <c r="AL64" i="4"/>
  <c r="AM64" i="4"/>
  <c r="AN64" i="4"/>
  <c r="AO64" i="4"/>
  <c r="AP64" i="4"/>
  <c r="AQ64" i="4"/>
  <c r="AH65" i="4"/>
  <c r="AI65" i="4"/>
  <c r="AJ65" i="4"/>
  <c r="AK65" i="4"/>
  <c r="AL65" i="4"/>
  <c r="AM65" i="4"/>
  <c r="AN65" i="4"/>
  <c r="AO65" i="4"/>
  <c r="AP65" i="4"/>
  <c r="AQ65" i="4"/>
  <c r="AH66" i="4"/>
  <c r="AI66" i="4"/>
  <c r="AJ66" i="4"/>
  <c r="AK66" i="4"/>
  <c r="AL66" i="4"/>
  <c r="AM66" i="4"/>
  <c r="AN66" i="4"/>
  <c r="AO66" i="4"/>
  <c r="AP66" i="4"/>
  <c r="AQ66" i="4"/>
  <c r="AH67" i="4"/>
  <c r="AI67" i="4"/>
  <c r="AJ67" i="4"/>
  <c r="AK67" i="4"/>
  <c r="AL67" i="4"/>
  <c r="AM67" i="4"/>
  <c r="AN67" i="4"/>
  <c r="AO67" i="4"/>
  <c r="AP67" i="4"/>
  <c r="AQ67" i="4"/>
  <c r="AH68" i="4"/>
  <c r="AI68" i="4"/>
  <c r="AJ68" i="4"/>
  <c r="AK68" i="4"/>
  <c r="AL68" i="4"/>
  <c r="AM68" i="4"/>
  <c r="AN68" i="4"/>
  <c r="AO68" i="4"/>
  <c r="AP68" i="4"/>
  <c r="AQ68" i="4"/>
  <c r="AH69" i="4"/>
  <c r="AI69" i="4"/>
  <c r="AJ69" i="4"/>
  <c r="AK69" i="4"/>
  <c r="AL69" i="4"/>
  <c r="AM69" i="4"/>
  <c r="AN69" i="4"/>
  <c r="AO69" i="4"/>
  <c r="AP69" i="4"/>
  <c r="AQ69" i="4"/>
  <c r="AH70" i="4"/>
  <c r="AI70" i="4"/>
  <c r="AJ70" i="4"/>
  <c r="AK70" i="4"/>
  <c r="AL70" i="4"/>
  <c r="AM70" i="4"/>
  <c r="AN70" i="4"/>
  <c r="AO70" i="4"/>
  <c r="AP70" i="4"/>
  <c r="AQ70" i="4"/>
  <c r="AH71" i="4"/>
  <c r="AI71" i="4"/>
  <c r="AJ71" i="4"/>
  <c r="AK71" i="4"/>
  <c r="AL71" i="4"/>
  <c r="AM71" i="4"/>
  <c r="AN71" i="4"/>
  <c r="AO71" i="4"/>
  <c r="AP71" i="4"/>
  <c r="AQ71" i="4"/>
  <c r="AH72" i="4"/>
  <c r="AI72" i="4"/>
  <c r="AJ72" i="4"/>
  <c r="AK72" i="4"/>
  <c r="AL72" i="4"/>
  <c r="AM72" i="4"/>
  <c r="AN72" i="4"/>
  <c r="AO72" i="4"/>
  <c r="AP72" i="4"/>
  <c r="AQ72" i="4"/>
  <c r="AH73" i="4"/>
  <c r="AI73" i="4"/>
  <c r="AJ73" i="4"/>
  <c r="AK73" i="4"/>
  <c r="AL73" i="4"/>
  <c r="AM73" i="4"/>
  <c r="AN73" i="4"/>
  <c r="AO73" i="4"/>
  <c r="AP73" i="4"/>
  <c r="AQ73" i="4"/>
  <c r="AH74" i="4"/>
  <c r="AI74" i="4"/>
  <c r="AJ74" i="4"/>
  <c r="AK74" i="4"/>
  <c r="AL74" i="4"/>
  <c r="AM74" i="4"/>
  <c r="AN74" i="4"/>
  <c r="AO74" i="4"/>
  <c r="AP74" i="4"/>
  <c r="AQ74" i="4"/>
  <c r="AH75" i="4"/>
  <c r="AI75" i="4"/>
  <c r="AJ75" i="4"/>
  <c r="AK75" i="4"/>
  <c r="AL75" i="4"/>
  <c r="AM75" i="4"/>
  <c r="AN75" i="4"/>
  <c r="AO75" i="4"/>
  <c r="AP75" i="4"/>
  <c r="AQ75" i="4"/>
  <c r="AH76" i="4"/>
  <c r="AI76" i="4"/>
  <c r="AJ76" i="4"/>
  <c r="AK76" i="4"/>
  <c r="AL76" i="4"/>
  <c r="AM76" i="4"/>
  <c r="AN76" i="4"/>
  <c r="AO76" i="4"/>
  <c r="AP76" i="4"/>
  <c r="AQ76" i="4"/>
  <c r="AH77" i="4"/>
  <c r="AI77" i="4"/>
  <c r="AJ77" i="4"/>
  <c r="AK77" i="4"/>
  <c r="AL77" i="4"/>
  <c r="AM77" i="4"/>
  <c r="AN77" i="4"/>
  <c r="AO77" i="4"/>
  <c r="AP77" i="4"/>
  <c r="AQ77" i="4"/>
  <c r="AH78" i="4"/>
  <c r="AI78" i="4"/>
  <c r="AJ78" i="4"/>
  <c r="AK78" i="4"/>
  <c r="AL78" i="4"/>
  <c r="AM78" i="4"/>
  <c r="AN78" i="4"/>
  <c r="AO78" i="4"/>
  <c r="AP78" i="4"/>
  <c r="AQ78" i="4"/>
  <c r="AH79" i="4"/>
  <c r="AI79" i="4"/>
  <c r="AJ79" i="4"/>
  <c r="AK79" i="4"/>
  <c r="AL79" i="4"/>
  <c r="AM79" i="4"/>
  <c r="AN79" i="4"/>
  <c r="AO79" i="4"/>
  <c r="AP79" i="4"/>
  <c r="AQ79" i="4"/>
  <c r="AH80" i="4"/>
  <c r="AI80" i="4"/>
  <c r="AJ80" i="4"/>
  <c r="AK80" i="4"/>
  <c r="AL80" i="4"/>
  <c r="AM80" i="4"/>
  <c r="AN80" i="4"/>
  <c r="AO80" i="4"/>
  <c r="AP80" i="4"/>
  <c r="AQ80" i="4"/>
  <c r="AH81" i="4"/>
  <c r="AI81" i="4"/>
  <c r="AJ81" i="4"/>
  <c r="AK81" i="4"/>
  <c r="AL81" i="4"/>
  <c r="AM81" i="4"/>
  <c r="AN81" i="4"/>
  <c r="AO81" i="4"/>
  <c r="AP81" i="4"/>
  <c r="AQ81" i="4"/>
  <c r="AH82" i="4"/>
  <c r="AI82" i="4"/>
  <c r="AJ82" i="4"/>
  <c r="AK82" i="4"/>
  <c r="AL82" i="4"/>
  <c r="AM82" i="4"/>
  <c r="AN82" i="4"/>
  <c r="AO82" i="4"/>
  <c r="AP82" i="4"/>
  <c r="AQ82" i="4"/>
  <c r="AH83" i="4"/>
  <c r="AI83" i="4"/>
  <c r="AJ83" i="4"/>
  <c r="AK83" i="4"/>
  <c r="AL83" i="4"/>
  <c r="AM83" i="4"/>
  <c r="AN83" i="4"/>
  <c r="AO83" i="4"/>
  <c r="AP83" i="4"/>
  <c r="AQ83" i="4"/>
  <c r="AH84" i="4"/>
  <c r="AI84" i="4"/>
  <c r="AJ84" i="4"/>
  <c r="AK84" i="4"/>
  <c r="AL84" i="4"/>
  <c r="AM84" i="4"/>
  <c r="AN84" i="4"/>
  <c r="AO84" i="4"/>
  <c r="AP84" i="4"/>
  <c r="AQ84" i="4"/>
  <c r="AH85" i="4"/>
  <c r="AI85" i="4"/>
  <c r="AJ85" i="4"/>
  <c r="AK85" i="4"/>
  <c r="AL85" i="4"/>
  <c r="AM85" i="4"/>
  <c r="AN85" i="4"/>
  <c r="AO85" i="4"/>
  <c r="AP85" i="4"/>
  <c r="AQ85" i="4"/>
  <c r="AH86" i="4"/>
  <c r="AI86" i="4"/>
  <c r="AJ86" i="4"/>
  <c r="AK86" i="4"/>
  <c r="AL86" i="4"/>
  <c r="AM86" i="4"/>
  <c r="AN86" i="4"/>
  <c r="AO86" i="4"/>
  <c r="AP86" i="4"/>
  <c r="AQ86" i="4"/>
  <c r="AH87" i="4"/>
  <c r="AI87" i="4"/>
  <c r="AJ87" i="4"/>
  <c r="AK87" i="4"/>
  <c r="AL87" i="4"/>
  <c r="AM87" i="4"/>
  <c r="AN87" i="4"/>
  <c r="AO87" i="4"/>
  <c r="AP87" i="4"/>
  <c r="AQ87" i="4"/>
  <c r="AH88" i="4"/>
  <c r="AI88" i="4"/>
  <c r="AJ88" i="4"/>
  <c r="AK88" i="4"/>
  <c r="AL88" i="4"/>
  <c r="AM88" i="4"/>
  <c r="AN88" i="4"/>
  <c r="AO88" i="4"/>
  <c r="AP88" i="4"/>
  <c r="AQ88" i="4"/>
  <c r="AH89" i="4"/>
  <c r="AI89" i="4"/>
  <c r="AJ89" i="4"/>
  <c r="AK89" i="4"/>
  <c r="AL89" i="4"/>
  <c r="AM89" i="4"/>
  <c r="AN89" i="4"/>
  <c r="AO89" i="4"/>
  <c r="AP89" i="4"/>
  <c r="AQ89" i="4"/>
  <c r="AH90" i="4"/>
  <c r="AI90" i="4"/>
  <c r="AJ90" i="4"/>
  <c r="AK90" i="4"/>
  <c r="AL90" i="4"/>
  <c r="AM90" i="4"/>
  <c r="AN90" i="4"/>
  <c r="AO90" i="4"/>
  <c r="AP90" i="4"/>
  <c r="AQ90" i="4"/>
  <c r="AH91" i="4"/>
  <c r="AI91" i="4"/>
  <c r="AJ91" i="4"/>
  <c r="AK91" i="4"/>
  <c r="AL91" i="4"/>
  <c r="AM91" i="4"/>
  <c r="AN91" i="4"/>
  <c r="AO91" i="4"/>
  <c r="AP91" i="4"/>
  <c r="AQ91" i="4"/>
  <c r="AH92" i="4"/>
  <c r="AI92" i="4"/>
  <c r="AJ92" i="4"/>
  <c r="AK92" i="4"/>
  <c r="AL92" i="4"/>
  <c r="AM92" i="4"/>
  <c r="AN92" i="4"/>
  <c r="AO92" i="4"/>
  <c r="AP92" i="4"/>
  <c r="AQ92" i="4"/>
  <c r="AH93" i="4"/>
  <c r="AI93" i="4"/>
  <c r="AJ93" i="4"/>
  <c r="AK93" i="4"/>
  <c r="AL93" i="4"/>
  <c r="AM93" i="4"/>
  <c r="AN93" i="4"/>
  <c r="AO93" i="4"/>
  <c r="AP93" i="4"/>
  <c r="AQ93" i="4"/>
  <c r="AH94" i="4"/>
  <c r="AI94" i="4"/>
  <c r="AJ94" i="4"/>
  <c r="AK94" i="4"/>
  <c r="AL94" i="4"/>
  <c r="AM94" i="4"/>
  <c r="AN94" i="4"/>
  <c r="AO94" i="4"/>
  <c r="AP94" i="4"/>
  <c r="AQ94" i="4"/>
  <c r="AH95" i="4"/>
  <c r="AI95" i="4"/>
  <c r="AJ95" i="4"/>
  <c r="AK95" i="4"/>
  <c r="AL95" i="4"/>
  <c r="AM95" i="4"/>
  <c r="AN95" i="4"/>
  <c r="AO95" i="4"/>
  <c r="AP95" i="4"/>
  <c r="AQ95" i="4"/>
  <c r="AH96" i="4"/>
  <c r="AI96" i="4"/>
  <c r="AJ96" i="4"/>
  <c r="AK96" i="4"/>
  <c r="AL96" i="4"/>
  <c r="AM96" i="4"/>
  <c r="AN96" i="4"/>
  <c r="AO96" i="4"/>
  <c r="AP96" i="4"/>
  <c r="AQ96" i="4"/>
  <c r="AH97" i="4"/>
  <c r="AI97" i="4"/>
  <c r="AJ97" i="4"/>
  <c r="AK97" i="4"/>
  <c r="AL97" i="4"/>
  <c r="AM97" i="4"/>
  <c r="AN97" i="4"/>
  <c r="AO97" i="4"/>
  <c r="AP97" i="4"/>
  <c r="AQ97" i="4"/>
  <c r="AH98" i="4"/>
  <c r="AI98" i="4"/>
  <c r="AJ98" i="4"/>
  <c r="AK98" i="4"/>
  <c r="AL98" i="4"/>
  <c r="AM98" i="4"/>
  <c r="AN98" i="4"/>
  <c r="AO98" i="4"/>
  <c r="AP98" i="4"/>
  <c r="AQ98" i="4"/>
  <c r="AH99" i="4"/>
  <c r="AI99" i="4"/>
  <c r="AJ99" i="4"/>
  <c r="AK99" i="4"/>
  <c r="AL99" i="4"/>
  <c r="AM99" i="4"/>
  <c r="AN99" i="4"/>
  <c r="AO99" i="4"/>
  <c r="AP99" i="4"/>
  <c r="AQ99" i="4"/>
  <c r="AH100" i="4"/>
  <c r="AI100" i="4"/>
  <c r="AJ100" i="4"/>
  <c r="AK100" i="4"/>
  <c r="AL100" i="4"/>
  <c r="AM100" i="4"/>
  <c r="AN100" i="4"/>
  <c r="AO100" i="4"/>
  <c r="AP100" i="4"/>
  <c r="AQ100" i="4"/>
  <c r="AH101" i="4"/>
  <c r="AI101" i="4"/>
  <c r="AJ101" i="4"/>
  <c r="AK101" i="4"/>
  <c r="AL101" i="4"/>
  <c r="AM101" i="4"/>
  <c r="AN101" i="4"/>
  <c r="AO101" i="4"/>
  <c r="AP101" i="4"/>
  <c r="AQ101" i="4"/>
  <c r="AH102" i="4"/>
  <c r="AI102" i="4"/>
  <c r="AJ102" i="4"/>
  <c r="AK102" i="4"/>
  <c r="AL102" i="4"/>
  <c r="AM102" i="4"/>
  <c r="AN102" i="4"/>
  <c r="AO102" i="4"/>
  <c r="AP102" i="4"/>
  <c r="AQ102" i="4"/>
  <c r="AH103" i="4"/>
  <c r="AI103" i="4"/>
  <c r="AJ103" i="4"/>
  <c r="AK103" i="4"/>
  <c r="AL103" i="4"/>
  <c r="AM103" i="4"/>
  <c r="AN103" i="4"/>
  <c r="AO103" i="4"/>
  <c r="AP103" i="4"/>
  <c r="AQ103" i="4"/>
  <c r="AH104" i="4"/>
  <c r="AI104" i="4"/>
  <c r="AJ104" i="4"/>
  <c r="AK104" i="4"/>
  <c r="AL104" i="4"/>
  <c r="AM104" i="4"/>
  <c r="AN104" i="4"/>
  <c r="AO104" i="4"/>
  <c r="AP104" i="4"/>
  <c r="AQ104" i="4"/>
  <c r="AH105" i="4"/>
  <c r="AI105" i="4"/>
  <c r="AJ105" i="4"/>
  <c r="AK105" i="4"/>
  <c r="AL105" i="4"/>
  <c r="AM105" i="4"/>
  <c r="AN105" i="4"/>
  <c r="AO105" i="4"/>
  <c r="AP105" i="4"/>
  <c r="AQ105" i="4"/>
  <c r="AH106" i="4"/>
  <c r="AI106" i="4"/>
  <c r="AJ106" i="4"/>
  <c r="AK106" i="4"/>
  <c r="AL106" i="4"/>
  <c r="AM106" i="4"/>
  <c r="AN106" i="4"/>
  <c r="AO106" i="4"/>
  <c r="AP106" i="4"/>
  <c r="AQ106" i="4"/>
  <c r="AH107" i="4"/>
  <c r="AI107" i="4"/>
  <c r="AJ107" i="4"/>
  <c r="AK107" i="4"/>
  <c r="AL107" i="4"/>
  <c r="AM107" i="4"/>
  <c r="AN107" i="4"/>
  <c r="AO107" i="4"/>
  <c r="AP107" i="4"/>
  <c r="AQ107" i="4"/>
  <c r="AH108" i="4"/>
  <c r="AI108" i="4"/>
  <c r="AJ108" i="4"/>
  <c r="AK108" i="4"/>
  <c r="AL108" i="4"/>
  <c r="AM108" i="4"/>
  <c r="AN108" i="4"/>
  <c r="AO108" i="4"/>
  <c r="AP108" i="4"/>
  <c r="AQ108" i="4"/>
  <c r="AH109" i="4"/>
  <c r="AI109" i="4"/>
  <c r="AJ109" i="4"/>
  <c r="AK109" i="4"/>
  <c r="AL109" i="4"/>
  <c r="AM109" i="4"/>
  <c r="AN109" i="4"/>
  <c r="AO109" i="4"/>
  <c r="AP109" i="4"/>
  <c r="AQ109" i="4"/>
  <c r="AH110" i="4"/>
  <c r="AI110" i="4"/>
  <c r="AJ110" i="4"/>
  <c r="AK110" i="4"/>
  <c r="AL110" i="4"/>
  <c r="AM110" i="4"/>
  <c r="AN110" i="4"/>
  <c r="AO110" i="4"/>
  <c r="AP110" i="4"/>
  <c r="AQ110" i="4"/>
  <c r="AH111" i="4"/>
  <c r="AI111" i="4"/>
  <c r="AJ111" i="4"/>
  <c r="AK111" i="4"/>
  <c r="AL111" i="4"/>
  <c r="AM111" i="4"/>
  <c r="AN111" i="4"/>
  <c r="AO111" i="4"/>
  <c r="AP111" i="4"/>
  <c r="AQ111" i="4"/>
  <c r="AH112" i="4"/>
  <c r="AI112" i="4"/>
  <c r="AJ112" i="4"/>
  <c r="AK112" i="4"/>
  <c r="AL112" i="4"/>
  <c r="AM112" i="4"/>
  <c r="AN112" i="4"/>
  <c r="AO112" i="4"/>
  <c r="AP112" i="4"/>
  <c r="AQ112" i="4"/>
  <c r="AH113" i="4"/>
  <c r="AI113" i="4"/>
  <c r="AJ113" i="4"/>
  <c r="AK113" i="4"/>
  <c r="AL113" i="4"/>
  <c r="AM113" i="4"/>
  <c r="AN113" i="4"/>
  <c r="AO113" i="4"/>
  <c r="AP113" i="4"/>
  <c r="AQ113" i="4"/>
  <c r="AH114" i="4"/>
  <c r="AI114" i="4"/>
  <c r="AJ114" i="4"/>
  <c r="AK114" i="4"/>
  <c r="AL114" i="4"/>
  <c r="AM114" i="4"/>
  <c r="AN114" i="4"/>
  <c r="AO114" i="4"/>
  <c r="AP114" i="4"/>
  <c r="AQ114" i="4"/>
  <c r="AH115" i="4"/>
  <c r="AI115" i="4"/>
  <c r="AJ115" i="4"/>
  <c r="AK115" i="4"/>
  <c r="AL115" i="4"/>
  <c r="AM115" i="4"/>
  <c r="AN115" i="4"/>
  <c r="AO115" i="4"/>
  <c r="AP115" i="4"/>
  <c r="AQ115" i="4"/>
  <c r="AH116" i="4"/>
  <c r="AI116" i="4"/>
  <c r="AJ116" i="4"/>
  <c r="AK116" i="4"/>
  <c r="AL116" i="4"/>
  <c r="AM116" i="4"/>
  <c r="AN116" i="4"/>
  <c r="AO116" i="4"/>
  <c r="AP116" i="4"/>
  <c r="AQ116" i="4"/>
  <c r="AH117" i="4"/>
  <c r="AI117" i="4"/>
  <c r="AJ117" i="4"/>
  <c r="AK117" i="4"/>
  <c r="AL117" i="4"/>
  <c r="AM117" i="4"/>
  <c r="AN117" i="4"/>
  <c r="AO117" i="4"/>
  <c r="AP117" i="4"/>
  <c r="AQ117" i="4"/>
  <c r="AH118" i="4"/>
  <c r="AI118" i="4"/>
  <c r="AJ118" i="4"/>
  <c r="AK118" i="4"/>
  <c r="AL118" i="4"/>
  <c r="AM118" i="4"/>
  <c r="AN118" i="4"/>
  <c r="AO118" i="4"/>
  <c r="AP118" i="4"/>
  <c r="AQ118" i="4"/>
  <c r="AH119" i="4"/>
  <c r="AI119" i="4"/>
  <c r="AJ119" i="4"/>
  <c r="AK119" i="4"/>
  <c r="AL119" i="4"/>
  <c r="AM119" i="4"/>
  <c r="AN119" i="4"/>
  <c r="AO119" i="4"/>
  <c r="AP119" i="4"/>
  <c r="AQ119" i="4"/>
  <c r="AH120" i="4"/>
  <c r="AI120" i="4"/>
  <c r="AJ120" i="4"/>
  <c r="AK120" i="4"/>
  <c r="AL120" i="4"/>
  <c r="AM120" i="4"/>
  <c r="AN120" i="4"/>
  <c r="AO120" i="4"/>
  <c r="AP120" i="4"/>
  <c r="AQ120" i="4"/>
  <c r="AH121" i="4"/>
  <c r="AI121" i="4"/>
  <c r="AJ121" i="4"/>
  <c r="AK121" i="4"/>
  <c r="AL121" i="4"/>
  <c r="AM121" i="4"/>
  <c r="AN121" i="4"/>
  <c r="AO121" i="4"/>
  <c r="AP121" i="4"/>
  <c r="AQ121" i="4"/>
  <c r="AH122" i="4"/>
  <c r="AI122" i="4"/>
  <c r="AJ122" i="4"/>
  <c r="AK122" i="4"/>
  <c r="AL122" i="4"/>
  <c r="AM122" i="4"/>
  <c r="AN122" i="4"/>
  <c r="AO122" i="4"/>
  <c r="AP122" i="4"/>
  <c r="AQ122" i="4"/>
  <c r="AH123" i="4"/>
  <c r="AI123" i="4"/>
  <c r="AJ123" i="4"/>
  <c r="AK123" i="4"/>
  <c r="AL123" i="4"/>
  <c r="AM123" i="4"/>
  <c r="AN123" i="4"/>
  <c r="AO123" i="4"/>
  <c r="AP123" i="4"/>
  <c r="AQ123" i="4"/>
  <c r="AH124" i="4"/>
  <c r="AI124" i="4"/>
  <c r="AJ124" i="4"/>
  <c r="AK124" i="4"/>
  <c r="AL124" i="4"/>
  <c r="AM124" i="4"/>
  <c r="AN124" i="4"/>
  <c r="AO124" i="4"/>
  <c r="AP124" i="4"/>
  <c r="AQ124" i="4"/>
  <c r="AH125" i="4"/>
  <c r="AI125" i="4"/>
  <c r="AJ125" i="4"/>
  <c r="AK125" i="4"/>
  <c r="AL125" i="4"/>
  <c r="AM125" i="4"/>
  <c r="AN125" i="4"/>
  <c r="AO125" i="4"/>
  <c r="AP125" i="4"/>
  <c r="AQ125" i="4"/>
  <c r="AH126" i="4"/>
  <c r="AI126" i="4"/>
  <c r="AJ126" i="4"/>
  <c r="AK126" i="4"/>
  <c r="AL126" i="4"/>
  <c r="AM126" i="4"/>
  <c r="AN126" i="4"/>
  <c r="AO126" i="4"/>
  <c r="AP126" i="4"/>
  <c r="AQ126" i="4"/>
  <c r="AH127" i="4"/>
  <c r="AI127" i="4"/>
  <c r="AJ127" i="4"/>
  <c r="AK127" i="4"/>
  <c r="AL127" i="4"/>
  <c r="AM127" i="4"/>
  <c r="AN127" i="4"/>
  <c r="AO127" i="4"/>
  <c r="AP127" i="4"/>
  <c r="AQ127" i="4"/>
  <c r="AH128" i="4"/>
  <c r="AI128" i="4"/>
  <c r="AJ128" i="4"/>
  <c r="AK128" i="4"/>
  <c r="AL128" i="4"/>
  <c r="AM128" i="4"/>
  <c r="AN128" i="4"/>
  <c r="AO128" i="4"/>
  <c r="AP128" i="4"/>
  <c r="AQ128" i="4"/>
  <c r="AH129" i="4"/>
  <c r="AI129" i="4"/>
  <c r="AJ129" i="4"/>
  <c r="AK129" i="4"/>
  <c r="AL129" i="4"/>
  <c r="AM129" i="4"/>
  <c r="AN129" i="4"/>
  <c r="AO129" i="4"/>
  <c r="AP129" i="4"/>
  <c r="AQ129" i="4"/>
  <c r="AH130" i="4"/>
  <c r="AI130" i="4"/>
  <c r="AJ130" i="4"/>
  <c r="AK130" i="4"/>
  <c r="AL130" i="4"/>
  <c r="AM130" i="4"/>
  <c r="AN130" i="4"/>
  <c r="AO130" i="4"/>
  <c r="AP130" i="4"/>
  <c r="AQ130" i="4"/>
  <c r="AH131" i="4"/>
  <c r="AI131" i="4"/>
  <c r="AJ131" i="4"/>
  <c r="AK131" i="4"/>
  <c r="AL131" i="4"/>
  <c r="AM131" i="4"/>
  <c r="AN131" i="4"/>
  <c r="AO131" i="4"/>
  <c r="AP131" i="4"/>
  <c r="AQ131" i="4"/>
  <c r="AH132" i="4"/>
  <c r="AI132" i="4"/>
  <c r="AJ132" i="4"/>
  <c r="AK132" i="4"/>
  <c r="AL132" i="4"/>
  <c r="AM132" i="4"/>
  <c r="AN132" i="4"/>
  <c r="AO132" i="4"/>
  <c r="AP132" i="4"/>
  <c r="AQ132" i="4"/>
  <c r="AH133" i="4"/>
  <c r="AI133" i="4"/>
  <c r="AJ133" i="4"/>
  <c r="AK133" i="4"/>
  <c r="AL133" i="4"/>
  <c r="AM133" i="4"/>
  <c r="AN133" i="4"/>
  <c r="AO133" i="4"/>
  <c r="AP133" i="4"/>
  <c r="AQ133" i="4"/>
  <c r="AH134" i="4"/>
  <c r="AI134" i="4"/>
  <c r="AJ134" i="4"/>
  <c r="AK134" i="4"/>
  <c r="AL134" i="4"/>
  <c r="AM134" i="4"/>
  <c r="AN134" i="4"/>
  <c r="AO134" i="4"/>
  <c r="AP134" i="4"/>
  <c r="AQ134" i="4"/>
  <c r="AH135" i="4"/>
  <c r="AI135" i="4"/>
  <c r="AJ135" i="4"/>
  <c r="AK135" i="4"/>
  <c r="AL135" i="4"/>
  <c r="AM135" i="4"/>
  <c r="AN135" i="4"/>
  <c r="AO135" i="4"/>
  <c r="AP135" i="4"/>
  <c r="AQ135" i="4"/>
  <c r="AH136" i="4"/>
  <c r="AI136" i="4"/>
  <c r="AJ136" i="4"/>
  <c r="AK136" i="4"/>
  <c r="AL136" i="4"/>
  <c r="AM136" i="4"/>
  <c r="AN136" i="4"/>
  <c r="AO136" i="4"/>
  <c r="AP136" i="4"/>
  <c r="AQ136" i="4"/>
  <c r="AH137" i="4"/>
  <c r="AI137" i="4"/>
  <c r="AJ137" i="4"/>
  <c r="AK137" i="4"/>
  <c r="AL137" i="4"/>
  <c r="AM137" i="4"/>
  <c r="AN137" i="4"/>
  <c r="AO137" i="4"/>
  <c r="AP137" i="4"/>
  <c r="AQ137" i="4"/>
  <c r="AH138" i="4"/>
  <c r="AI138" i="4"/>
  <c r="AJ138" i="4"/>
  <c r="AK138" i="4"/>
  <c r="AL138" i="4"/>
  <c r="AM138" i="4"/>
  <c r="AN138" i="4"/>
  <c r="AO138" i="4"/>
  <c r="AP138" i="4"/>
  <c r="AQ138" i="4"/>
  <c r="AH139" i="4"/>
  <c r="AI139" i="4"/>
  <c r="AJ139" i="4"/>
  <c r="AK139" i="4"/>
  <c r="AL139" i="4"/>
  <c r="AM139" i="4"/>
  <c r="AN139" i="4"/>
  <c r="AO139" i="4"/>
  <c r="AP139" i="4"/>
  <c r="AQ139" i="4"/>
  <c r="AH140" i="4"/>
  <c r="AI140" i="4"/>
  <c r="AJ140" i="4"/>
  <c r="AK140" i="4"/>
  <c r="AL140" i="4"/>
  <c r="AM140" i="4"/>
  <c r="AN140" i="4"/>
  <c r="AO140" i="4"/>
  <c r="AP140" i="4"/>
  <c r="AQ140" i="4"/>
  <c r="AH141" i="4"/>
  <c r="AI141" i="4"/>
  <c r="AJ141" i="4"/>
  <c r="AK141" i="4"/>
  <c r="AL141" i="4"/>
  <c r="AM141" i="4"/>
  <c r="AN141" i="4"/>
  <c r="AO141" i="4"/>
  <c r="AP141" i="4"/>
  <c r="AQ141" i="4"/>
  <c r="AH142" i="4"/>
  <c r="AI142" i="4"/>
  <c r="AJ142" i="4"/>
  <c r="AK142" i="4"/>
  <c r="AL142" i="4"/>
  <c r="AM142" i="4"/>
  <c r="AN142" i="4"/>
  <c r="AO142" i="4"/>
  <c r="AP142" i="4"/>
  <c r="AQ142" i="4"/>
  <c r="AH143" i="4"/>
  <c r="AI143" i="4"/>
  <c r="AJ143" i="4"/>
  <c r="AK143" i="4"/>
  <c r="AL143" i="4"/>
  <c r="AM143" i="4"/>
  <c r="AN143" i="4"/>
  <c r="AO143" i="4"/>
  <c r="AP143" i="4"/>
  <c r="AQ143" i="4"/>
  <c r="AH144" i="4"/>
  <c r="AI144" i="4"/>
  <c r="AJ144" i="4"/>
  <c r="AK144" i="4"/>
  <c r="AL144" i="4"/>
  <c r="AM144" i="4"/>
  <c r="AN144" i="4"/>
  <c r="AO144" i="4"/>
  <c r="AP144" i="4"/>
  <c r="AQ144" i="4"/>
  <c r="AH145" i="4"/>
  <c r="AI145" i="4"/>
  <c r="AJ145" i="4"/>
  <c r="AK145" i="4"/>
  <c r="AL145" i="4"/>
  <c r="AM145" i="4"/>
  <c r="AN145" i="4"/>
  <c r="AO145" i="4"/>
  <c r="AP145" i="4"/>
  <c r="AQ145" i="4"/>
  <c r="AH146" i="4"/>
  <c r="AI146" i="4"/>
  <c r="AJ146" i="4"/>
  <c r="AK146" i="4"/>
  <c r="AL146" i="4"/>
  <c r="AM146" i="4"/>
  <c r="AN146" i="4"/>
  <c r="AO146" i="4"/>
  <c r="AP146" i="4"/>
  <c r="AQ146" i="4"/>
  <c r="AH147" i="4"/>
  <c r="AI147" i="4"/>
  <c r="AJ147" i="4"/>
  <c r="AK147" i="4"/>
  <c r="AL147" i="4"/>
  <c r="AM147" i="4"/>
  <c r="AN147" i="4"/>
  <c r="AO147" i="4"/>
  <c r="AP147" i="4"/>
  <c r="AQ147" i="4"/>
  <c r="AH148" i="4"/>
  <c r="AI148" i="4"/>
  <c r="AJ148" i="4"/>
  <c r="AK148" i="4"/>
  <c r="AL148" i="4"/>
  <c r="AM148" i="4"/>
  <c r="AN148" i="4"/>
  <c r="AO148" i="4"/>
  <c r="AP148" i="4"/>
  <c r="AQ148" i="4"/>
  <c r="AH149" i="4"/>
  <c r="AI149" i="4"/>
  <c r="AJ149" i="4"/>
  <c r="AK149" i="4"/>
  <c r="AL149" i="4"/>
  <c r="AM149" i="4"/>
  <c r="AN149" i="4"/>
  <c r="AO149" i="4"/>
  <c r="AP149" i="4"/>
  <c r="AQ149" i="4"/>
  <c r="AH150" i="4"/>
  <c r="AI150" i="4"/>
  <c r="AJ150" i="4"/>
  <c r="AK150" i="4"/>
  <c r="AL150" i="4"/>
  <c r="AM150" i="4"/>
  <c r="AN150" i="4"/>
  <c r="AO150" i="4"/>
  <c r="AP150" i="4"/>
  <c r="AQ150" i="4"/>
  <c r="AH151" i="4"/>
  <c r="AI151" i="4"/>
  <c r="AJ151" i="4"/>
  <c r="AK151" i="4"/>
  <c r="AL151" i="4"/>
  <c r="AM151" i="4"/>
  <c r="AN151" i="4"/>
  <c r="AO151" i="4"/>
  <c r="AP151" i="4"/>
  <c r="AQ151" i="4"/>
  <c r="AH152" i="4"/>
  <c r="AI152" i="4"/>
  <c r="AJ152" i="4"/>
  <c r="AK152" i="4"/>
  <c r="AL152" i="4"/>
  <c r="AM152" i="4"/>
  <c r="AN152" i="4"/>
  <c r="AO152" i="4"/>
  <c r="AP152" i="4"/>
  <c r="AQ152" i="4"/>
  <c r="AH153" i="4"/>
  <c r="AI153" i="4"/>
  <c r="AJ153" i="4"/>
  <c r="AK153" i="4"/>
  <c r="AL153" i="4"/>
  <c r="AM153" i="4"/>
  <c r="AN153" i="4"/>
  <c r="AO153" i="4"/>
  <c r="AP153" i="4"/>
  <c r="AQ153" i="4"/>
  <c r="AH154" i="4"/>
  <c r="AI154" i="4"/>
  <c r="AJ154" i="4"/>
  <c r="AK154" i="4"/>
  <c r="AL154" i="4"/>
  <c r="AM154" i="4"/>
  <c r="AN154" i="4"/>
  <c r="AO154" i="4"/>
  <c r="AP154" i="4"/>
  <c r="AQ154" i="4"/>
  <c r="AH155" i="4"/>
  <c r="AI155" i="4"/>
  <c r="AJ155" i="4"/>
  <c r="AK155" i="4"/>
  <c r="AL155" i="4"/>
  <c r="AM155" i="4"/>
  <c r="AN155" i="4"/>
  <c r="AO155" i="4"/>
  <c r="AP155" i="4"/>
  <c r="AQ155" i="4"/>
  <c r="AH156" i="4"/>
  <c r="AI156" i="4"/>
  <c r="AJ156" i="4"/>
  <c r="AK156" i="4"/>
  <c r="AL156" i="4"/>
  <c r="AM156" i="4"/>
  <c r="AN156" i="4"/>
  <c r="AO156" i="4"/>
  <c r="AP156" i="4"/>
  <c r="AQ156" i="4"/>
  <c r="AH157" i="4"/>
  <c r="AI157" i="4"/>
  <c r="AJ157" i="4"/>
  <c r="AK157" i="4"/>
  <c r="AL157" i="4"/>
  <c r="AM157" i="4"/>
  <c r="AN157" i="4"/>
  <c r="AO157" i="4"/>
  <c r="AP157" i="4"/>
  <c r="AQ157" i="4"/>
  <c r="AH158" i="4"/>
  <c r="AI158" i="4"/>
  <c r="AJ158" i="4"/>
  <c r="AK158" i="4"/>
  <c r="AL158" i="4"/>
  <c r="AM158" i="4"/>
  <c r="AN158" i="4"/>
  <c r="AO158" i="4"/>
  <c r="AP158" i="4"/>
  <c r="AQ158" i="4"/>
  <c r="AH159" i="4"/>
  <c r="AI159" i="4"/>
  <c r="AJ159" i="4"/>
  <c r="AK159" i="4"/>
  <c r="AL159" i="4"/>
  <c r="AM159" i="4"/>
  <c r="AN159" i="4"/>
  <c r="AO159" i="4"/>
  <c r="AP159" i="4"/>
  <c r="AQ159" i="4"/>
  <c r="AH160" i="4"/>
  <c r="AI160" i="4"/>
  <c r="AJ160" i="4"/>
  <c r="AK160" i="4"/>
  <c r="AL160" i="4"/>
  <c r="AM160" i="4"/>
  <c r="AN160" i="4"/>
  <c r="AO160" i="4"/>
  <c r="AP160" i="4"/>
  <c r="AQ160" i="4"/>
  <c r="AH161" i="4"/>
  <c r="AI161" i="4"/>
  <c r="AJ161" i="4"/>
  <c r="AK161" i="4"/>
  <c r="AL161" i="4"/>
  <c r="AM161" i="4"/>
  <c r="AN161" i="4"/>
  <c r="AO161" i="4"/>
  <c r="AP161" i="4"/>
  <c r="AQ161" i="4"/>
  <c r="AH162" i="4"/>
  <c r="AI162" i="4"/>
  <c r="AJ162" i="4"/>
  <c r="AK162" i="4"/>
  <c r="AL162" i="4"/>
  <c r="AM162" i="4"/>
  <c r="AN162" i="4"/>
  <c r="AO162" i="4"/>
  <c r="AP162" i="4"/>
  <c r="AQ162" i="4"/>
  <c r="AH163" i="4"/>
  <c r="AI163" i="4"/>
  <c r="AJ163" i="4"/>
  <c r="AK163" i="4"/>
  <c r="AL163" i="4"/>
  <c r="AM163" i="4"/>
  <c r="AN163" i="4"/>
  <c r="AO163" i="4"/>
  <c r="AP163" i="4"/>
  <c r="AQ163" i="4"/>
  <c r="AH164" i="4"/>
  <c r="AI164" i="4"/>
  <c r="AJ164" i="4"/>
  <c r="AK164" i="4"/>
  <c r="AL164" i="4"/>
  <c r="AM164" i="4"/>
  <c r="AN164" i="4"/>
  <c r="AO164" i="4"/>
  <c r="AP164" i="4"/>
  <c r="AQ164" i="4"/>
  <c r="AH165" i="4"/>
  <c r="AI165" i="4"/>
  <c r="AJ165" i="4"/>
  <c r="AK165" i="4"/>
  <c r="AL165" i="4"/>
  <c r="AM165" i="4"/>
  <c r="AN165" i="4"/>
  <c r="AO165" i="4"/>
  <c r="AP165" i="4"/>
  <c r="AQ165" i="4"/>
  <c r="AQ6" i="4"/>
  <c r="AP6" i="4"/>
  <c r="AO6" i="4"/>
  <c r="AN6" i="4" l="1"/>
  <c r="AM6" i="4"/>
  <c r="AL6" i="4"/>
  <c r="AK6" i="4"/>
  <c r="AJ6" i="4"/>
  <c r="AI6" i="4"/>
  <c r="AH6" i="4"/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R47" i="4"/>
  <c r="AR51" i="4"/>
  <c r="AR53" i="4"/>
  <c r="AR55" i="4"/>
  <c r="AR57" i="4"/>
  <c r="AR59" i="4"/>
  <c r="AR61" i="4"/>
  <c r="AR63" i="4"/>
  <c r="AR65" i="4"/>
  <c r="AR67" i="4"/>
  <c r="AR69" i="4"/>
  <c r="AR71" i="4"/>
  <c r="AR73" i="4"/>
  <c r="AR75" i="4"/>
  <c r="AR77" i="4"/>
  <c r="AR79" i="4"/>
  <c r="AR81" i="4"/>
  <c r="AR83" i="4"/>
  <c r="AR85" i="4"/>
  <c r="AR87" i="4"/>
  <c r="AR89" i="4"/>
  <c r="AR91" i="4"/>
  <c r="AR93" i="4"/>
  <c r="AR95" i="4"/>
  <c r="AR97" i="4"/>
  <c r="AR99" i="4"/>
  <c r="AR101" i="4"/>
  <c r="AR103" i="4"/>
  <c r="AR105" i="4"/>
  <c r="AR107" i="4"/>
  <c r="AR109" i="4"/>
  <c r="AR111" i="4"/>
  <c r="AR113" i="4"/>
  <c r="AR115" i="4"/>
  <c r="AR117" i="4"/>
  <c r="AR119" i="4"/>
  <c r="AR121" i="4"/>
  <c r="AR123" i="4"/>
  <c r="AR125" i="4"/>
  <c r="AR127" i="4"/>
  <c r="AR129" i="4"/>
  <c r="AR131" i="4"/>
  <c r="AR133" i="4"/>
  <c r="AR135" i="4"/>
  <c r="AR137" i="4"/>
  <c r="AR139" i="4"/>
  <c r="AR141" i="4"/>
  <c r="AR143" i="4"/>
  <c r="AR149" i="4"/>
  <c r="AR165" i="4" l="1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R164" i="4" l="1"/>
  <c r="AR6" i="4" l="1"/>
  <c r="AD4" i="4" l="1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</calcChain>
</file>

<file path=xl/sharedStrings.xml><?xml version="1.0" encoding="utf-8"?>
<sst xmlns="http://schemas.openxmlformats.org/spreadsheetml/2006/main" count="3266" uniqueCount="232">
  <si>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</si>
  <si>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</si>
  <si>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</si>
  <si>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</si>
  <si>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</si>
  <si>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</si>
  <si>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</si>
  <si>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</si>
  <si>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</si>
  <si>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</si>
  <si>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</si>
  <si>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</si>
  <si>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</si>
  <si>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</si>
  <si>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</si>
  <si>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</si>
  <si>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</si>
  <si>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</si>
  <si>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</si>
  <si>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</si>
  <si>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</si>
  <si>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</si>
  <si>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</si>
  <si>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</si>
  <si>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</si>
  <si>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</si>
  <si>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</si>
  <si>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</si>
  <si>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</si>
  <si>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</si>
  <si>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</si>
  <si>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</si>
  <si>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</si>
  <si>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</si>
  <si>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</si>
  <si>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</si>
  <si>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</si>
  <si>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</si>
  <si>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</si>
  <si>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</si>
  <si>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</si>
  <si>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</si>
  <si>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</si>
  <si>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</si>
  <si>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</si>
  <si>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</si>
  <si>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</si>
  <si>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</si>
  <si>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</si>
  <si>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</si>
  <si>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</si>
  <si>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</si>
  <si>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</si>
  <si>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</si>
  <si>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</si>
  <si>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</si>
  <si>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</si>
  <si>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</si>
  <si>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</si>
  <si>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</si>
  <si>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</si>
  <si>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</si>
  <si>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</si>
  <si>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</si>
  <si>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</si>
  <si>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</si>
  <si>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</si>
  <si>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</si>
  <si>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</si>
  <si>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</si>
  <si>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</si>
  <si>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</si>
  <si>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</si>
  <si>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</si>
  <si>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</si>
  <si>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</si>
  <si>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</si>
  <si>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</si>
  <si>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</si>
  <si>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</si>
  <si>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</si>
  <si>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</si>
  <si>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</si>
  <si>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</si>
  <si>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</si>
  <si>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</si>
  <si>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</si>
  <si>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</si>
  <si>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</si>
  <si>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</si>
  <si>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</si>
  <si>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</si>
  <si>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</si>
  <si>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</si>
  <si>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</si>
  <si>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</si>
  <si>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</si>
  <si>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</si>
  <si>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</si>
  <si>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</si>
  <si>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</si>
  <si>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</si>
  <si>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</si>
  <si>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</si>
  <si>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</si>
  <si>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</si>
  <si>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</si>
  <si>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</si>
  <si>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</si>
  <si>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</si>
  <si>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</si>
  <si>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</si>
  <si>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</si>
  <si>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</si>
  <si>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</si>
  <si>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</si>
  <si>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</si>
  <si>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</si>
  <si>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</si>
  <si>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</si>
  <si>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</si>
  <si>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</si>
  <si>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</si>
  <si>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</si>
  <si>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</si>
  <si>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</si>
  <si>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</si>
  <si>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</si>
  <si>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</si>
  <si>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</si>
  <si>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</si>
  <si>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</si>
  <si>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</si>
  <si>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</si>
  <si>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</si>
  <si>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</si>
  <si>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</si>
  <si>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</si>
  <si>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</si>
  <si>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</si>
  <si>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</si>
  <si>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</si>
  <si>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</si>
  <si>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</si>
  <si>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</si>
  <si>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</si>
  <si>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</si>
  <si>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</si>
  <si>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</si>
  <si>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</si>
  <si>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</si>
  <si>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</si>
  <si>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</si>
  <si>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</si>
  <si>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</si>
  <si>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</si>
  <si>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</si>
  <si>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</si>
  <si>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</si>
  <si>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</si>
  <si>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</si>
  <si>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</si>
  <si>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</si>
  <si>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</si>
  <si>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</si>
  <si>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</si>
  <si>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</si>
  <si>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</si>
  <si>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</si>
  <si>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</si>
  <si>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</si>
  <si>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</si>
  <si>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</si>
  <si>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</si>
  <si>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</si>
  <si>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</si>
  <si>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</si>
  <si>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</si>
  <si>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</si>
  <si>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</si>
  <si>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</si>
  <si>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</si>
  <si>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</si>
  <si>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</si>
  <si>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</si>
  <si>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</si>
  <si>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</si>
  <si>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</si>
  <si>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</si>
  <si>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</si>
  <si>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</si>
  <si>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</si>
  <si>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</si>
  <si>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</si>
  <si>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</si>
  <si>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</si>
  <si>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</si>
  <si>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</si>
  <si>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</si>
  <si>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</si>
  <si>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</si>
  <si>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</si>
  <si>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</si>
  <si>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</si>
  <si>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</si>
  <si>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</si>
  <si>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</si>
  <si>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</si>
  <si>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</si>
  <si>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</si>
  <si>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</si>
  <si>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</si>
  <si>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</si>
  <si>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</si>
  <si>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</si>
  <si>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</si>
  <si>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</si>
  <si>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</si>
  <si>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</si>
  <si>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</si>
  <si>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</si>
  <si>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</si>
  <si>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</si>
  <si>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</si>
  <si>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HA</t>
  </si>
  <si>
    <t>HU</t>
  </si>
  <si>
    <t>M</t>
  </si>
  <si>
    <t>D</t>
  </si>
  <si>
    <t>OH</t>
  </si>
  <si>
    <t>Official Hol</t>
  </si>
  <si>
    <t>اختر اسم الموظف</t>
  </si>
  <si>
    <t>اختر اسم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</si>
</sst>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20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  <border>
      <left/>
      <right/>
      <top style="thin">
        <color theme="2" tint="-9.9917600024414813E-2"/>
      </top>
      <bottom style="thin">
        <color theme="2" tint="-9.9948118533890809E-2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 wrapText="1" indent="2"/>
    </xf>
    <xf numFmtId="164" fontId="15" fillId="0" borderId="0" xfId="0" applyNumberFormat="1" applyFont="1" applyFill="1" applyBorder="1" applyAlignment="1">
      <alignment horizontal="center" vertical="center"/>
    </xf>
    <xf numFmtId="0" fontId="17" fillId="12" borderId="9" xfId="0" applyNumberFormat="1" applyFont="1" applyFill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0" fontId="17" fillId="12" borderId="10" xfId="0" applyNumberFormat="1" applyFont="1" applyFill="1" applyBorder="1" applyAlignment="1">
      <alignment horizontal="center" vertical="center"/>
    </xf>
    <xf numFmtId="0" fontId="17" fillId="0" borderId="17" xfId="0" applyNumberFormat="1" applyFont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left" vertical="center" wrapText="1" indent="2"/>
    </xf>
    <xf numFmtId="0" fontId="17" fillId="13" borderId="6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indent="2"/>
    </xf>
    <xf numFmtId="0" fontId="1" fillId="9" borderId="8" xfId="0" applyFont="1" applyFill="1" applyBorder="1" applyAlignment="1">
      <alignment vertical="center"/>
    </xf>
    <xf numFmtId="0" fontId="16" fillId="14" borderId="4" xfId="0" applyFont="1" applyFill="1" applyBorder="1" applyAlignment="1">
      <alignment horizontal="center" vertical="center"/>
    </xf>
    <xf numFmtId="0" fontId="16" fillId="15" borderId="4" xfId="0" applyFont="1" applyFill="1" applyBorder="1" applyAlignment="1">
      <alignment horizontal="center" vertical="center"/>
    </xf>
    <xf numFmtId="0" fontId="16" fillId="16" borderId="4" xfId="0" applyFont="1" applyFill="1" applyBorder="1" applyAlignment="1">
      <alignment horizontal="center" vertical="center"/>
    </xf>
    <xf numFmtId="0" fontId="16" fillId="18" borderId="4" xfId="0" applyFont="1" applyFill="1" applyBorder="1" applyAlignment="1">
      <alignment horizontal="center" vertical="center"/>
    </xf>
    <xf numFmtId="0" fontId="16" fillId="17" borderId="4" xfId="0" applyFont="1" applyFill="1" applyBorder="1" applyAlignment="1">
      <alignment horizontal="center" vertical="center"/>
    </xf>
    <xf numFmtId="164" fontId="0" fillId="9" borderId="4" xfId="0" applyNumberFormat="1" applyFont="1" applyFill="1" applyBorder="1" applyAlignment="1">
      <alignment horizontal="left" vertical="center"/>
    </xf>
    <xf numFmtId="0" fontId="1" fillId="9" borderId="4" xfId="0" applyFont="1" applyFill="1" applyBorder="1" applyAlignment="1">
      <alignment vertical="center"/>
    </xf>
    <xf numFmtId="49" fontId="15" fillId="0" borderId="18" xfId="0" applyNumberFormat="1" applyFont="1" applyFill="1" applyBorder="1" applyAlignment="1">
      <alignment horizontal="left" vertical="center" wrapText="1" indent="2"/>
    </xf>
    <xf numFmtId="0" fontId="19" fillId="19" borderId="7" xfId="0" applyFont="1" applyFill="1" applyBorder="1" applyAlignment="1">
      <alignment horizontal="center" vertical="center"/>
    </xf>
    <xf numFmtId="0" fontId="19" fillId="0" borderId="7" xfId="0" applyFont="1" applyBorder="1"/>
    <xf numFmtId="0" fontId="15" fillId="0" borderId="0" xfId="0" applyFont="1" applyAlignment="1">
      <alignment horizontal="left"/>
    </xf>
    <xf numFmtId="0" fontId="15" fillId="0" borderId="0" xfId="0" applyFont="1"/>
    <xf numFmtId="49" fontId="15" fillId="0" borderId="19" xfId="0" applyNumberFormat="1" applyFont="1" applyFill="1" applyBorder="1" applyAlignment="1">
      <alignment horizontal="left" vertical="center" wrapText="1" indent="2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7" fontId="12" fillId="2" borderId="0" xfId="0" applyNumberFormat="1" applyFont="1" applyFill="1" applyBorder="1" applyAlignment="1">
      <alignment horizontal="left" vertical="center" indent="1"/>
    </xf>
    <xf numFmtId="0" fontId="17" fillId="2" borderId="11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1" borderId="5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/>
    </xf>
    <xf numFmtId="0" fontId="17" fillId="11" borderId="8" xfId="0" applyFont="1" applyFill="1" applyBorder="1" applyAlignment="1">
      <alignment horizontal="center" vertical="center"/>
    </xf>
    <xf numFmtId="0" fontId="17" fillId="11" borderId="17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18" fillId="13" borderId="5" xfId="0" applyFont="1" applyFill="1" applyBorder="1" applyAlignment="1">
      <alignment horizontal="center" vertical="center"/>
    </xf>
    <xf numFmtId="0" fontId="18" fillId="13" borderId="6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613"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color theme="0"/>
      </font>
      <fill>
        <patternFill>
          <bgColor theme="3" tint="0.59996337778862885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b/>
        <i val="0"/>
        <strike val="0"/>
        <color theme="0"/>
      </font>
      <fill>
        <patternFill>
          <bgColor rgb="FF0070C0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612"/>
      <tableStyleElement type="headerRow" dxfId="611"/>
      <tableStyleElement type="totalRow" dxfId="610"/>
      <tableStyleElement type="firstColumn" dxfId="609"/>
      <tableStyleElement type="lastColumn" dxfId="608"/>
      <tableStyleElement type="firstRowStripe" dxfId="607"/>
      <tableStyleElement type="secondRowStripe" dxfId="606"/>
      <tableStyleElement type="firstColumnStripe" dxfId="605"/>
      <tableStyleElement type="secondColumnStripe" dxfId="604"/>
      <tableStyleElement type="firstHeaderCell" dxfId="603"/>
      <tableStyleElement type="lastHeaderCell" dxfId="602"/>
      <tableStyleElement type="firstTotalCell" dxfId="601"/>
      <tableStyleElement type="lastTotalCell" dxfId="60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2" name="Data Entry Note" descr="Enter Year: Type year in cell AG2" title="Data Entry Tip"/>
        <xdr:cNvSpPr txBox="1"/>
      </xdr:nvSpPr>
      <xdr:spPr>
        <a:xfrm>
          <a:off x="1068705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Advanced%20Excel\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584" dataDxfId="583">
  <tableColumns count="33">
    <tableColumn id="1" name="Employee Name" dataDxfId="582"/>
    <tableColumn id="2" name="1" dataDxfId="581"/>
    <tableColumn id="3" name="2" dataDxfId="580"/>
    <tableColumn id="4" name="3" dataDxfId="579"/>
    <tableColumn id="5" name="4" dataDxfId="578"/>
    <tableColumn id="6" name="5" dataDxfId="577"/>
    <tableColumn id="7" name="6" dataDxfId="576"/>
    <tableColumn id="8" name="7" dataDxfId="575"/>
    <tableColumn id="9" name="8" dataDxfId="574"/>
    <tableColumn id="10" name="9" dataDxfId="573"/>
    <tableColumn id="11" name="10" dataDxfId="572"/>
    <tableColumn id="12" name="11" dataDxfId="571"/>
    <tableColumn id="13" name="12" dataDxfId="570"/>
    <tableColumn id="14" name="13" dataDxfId="569"/>
    <tableColumn id="15" name="14" dataDxfId="568"/>
    <tableColumn id="16" name="15" dataDxfId="567"/>
    <tableColumn id="17" name="16" dataDxfId="566"/>
    <tableColumn id="18" name="17" dataDxfId="565"/>
    <tableColumn id="19" name="18" dataDxfId="564"/>
    <tableColumn id="20" name="19" dataDxfId="563"/>
    <tableColumn id="21" name="20" dataDxfId="562"/>
    <tableColumn id="22" name="21" dataDxfId="561"/>
    <tableColumn id="23" name="22" dataDxfId="560"/>
    <tableColumn id="24" name="23" dataDxfId="559"/>
    <tableColumn id="25" name="24" dataDxfId="558"/>
    <tableColumn id="26" name="25" dataDxfId="557"/>
    <tableColumn id="27" name="26" dataDxfId="556"/>
    <tableColumn id="28" name="27" dataDxfId="555"/>
    <tableColumn id="29" name="28" dataDxfId="554"/>
    <tableColumn id="30" name="29" dataDxfId="553"/>
    <tableColumn id="31" name="30" dataDxfId="552"/>
    <tableColumn id="32" name="31" dataDxfId="551"/>
    <tableColumn id="33" name="Total Days" dataDxfId="550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1" name="tblJanuary2" displayName="tblJanuary2" ref="A5:AG165" totalsRowShown="0" headerRowDxfId="534" dataDxfId="533">
  <tableColumns count="33">
    <tableColumn id="1" name="Employee Name" dataDxfId="532"/>
    <tableColumn id="2" name="1" dataDxfId="531"/>
    <tableColumn id="3" name="2" dataDxfId="530"/>
    <tableColumn id="4" name="3" dataDxfId="529"/>
    <tableColumn id="5" name="4" dataDxfId="528"/>
    <tableColumn id="6" name="5" dataDxfId="527"/>
    <tableColumn id="7" name="6" dataDxfId="526"/>
    <tableColumn id="8" name="7" dataDxfId="525"/>
    <tableColumn id="9" name="8" dataDxfId="524"/>
    <tableColumn id="10" name="9" dataDxfId="523"/>
    <tableColumn id="11" name="10" dataDxfId="522"/>
    <tableColumn id="12" name="11" dataDxfId="521"/>
    <tableColumn id="13" name="12" dataDxfId="520"/>
    <tableColumn id="14" name="13" dataDxfId="519"/>
    <tableColumn id="15" name="14" dataDxfId="518"/>
    <tableColumn id="16" name="15" dataDxfId="517"/>
    <tableColumn id="17" name="16" dataDxfId="516"/>
    <tableColumn id="18" name="17" dataDxfId="515"/>
    <tableColumn id="19" name="18" dataDxfId="514"/>
    <tableColumn id="20" name="19" dataDxfId="513"/>
    <tableColumn id="21" name="20" dataDxfId="512"/>
    <tableColumn id="22" name="21" dataDxfId="511"/>
    <tableColumn id="23" name="22" dataDxfId="510"/>
    <tableColumn id="24" name="23" dataDxfId="509"/>
    <tableColumn id="25" name="24" dataDxfId="508"/>
    <tableColumn id="26" name="25" dataDxfId="507"/>
    <tableColumn id="27" name="26" dataDxfId="506"/>
    <tableColumn id="28" name="27" dataDxfId="505"/>
    <tableColumn id="29" name="28" dataDxfId="504"/>
    <tableColumn id="30" name="29" dataDxfId="503"/>
    <tableColumn id="31" name="30" dataDxfId="502"/>
    <tableColumn id="32" name="31" dataDxfId="501"/>
    <tableColumn id="33" name="Total Days" dataDxfId="500">
      <calculatedColumnFormula>COUNTA(tblJanuary2[[#This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2" name="tblJanuary23" displayName="tblJanuary23" ref="A5:AG165" totalsRowShown="0" headerRowDxfId="484" dataDxfId="483">
  <tableColumns count="33">
    <tableColumn id="1" name="Employee Name" dataDxfId="482"/>
    <tableColumn id="2" name="1" dataDxfId="481"/>
    <tableColumn id="3" name="2" dataDxfId="480"/>
    <tableColumn id="4" name="3" dataDxfId="479"/>
    <tableColumn id="5" name="4" dataDxfId="478"/>
    <tableColumn id="6" name="5" dataDxfId="477"/>
    <tableColumn id="7" name="6" dataDxfId="476"/>
    <tableColumn id="8" name="7" dataDxfId="475"/>
    <tableColumn id="9" name="8" dataDxfId="474"/>
    <tableColumn id="10" name="9" dataDxfId="473"/>
    <tableColumn id="11" name="10" dataDxfId="472"/>
    <tableColumn id="12" name="11" dataDxfId="471"/>
    <tableColumn id="13" name="12" dataDxfId="470"/>
    <tableColumn id="14" name="13" dataDxfId="469"/>
    <tableColumn id="15" name="14" dataDxfId="468"/>
    <tableColumn id="16" name="15" dataDxfId="467"/>
    <tableColumn id="17" name="16" dataDxfId="466"/>
    <tableColumn id="18" name="17" dataDxfId="465"/>
    <tableColumn id="19" name="18" dataDxfId="464"/>
    <tableColumn id="20" name="19" dataDxfId="463"/>
    <tableColumn id="21" name="20" dataDxfId="462"/>
    <tableColumn id="22" name="21" dataDxfId="461"/>
    <tableColumn id="23" name="22" dataDxfId="460"/>
    <tableColumn id="24" name="23" dataDxfId="459"/>
    <tableColumn id="25" name="24" dataDxfId="458"/>
    <tableColumn id="26" name="25" dataDxfId="457"/>
    <tableColumn id="27" name="26" dataDxfId="456"/>
    <tableColumn id="28" name="27" dataDxfId="455"/>
    <tableColumn id="29" name="28" dataDxfId="454"/>
    <tableColumn id="30" name="29" dataDxfId="453"/>
    <tableColumn id="31" name="30" dataDxfId="452"/>
    <tableColumn id="32" name="31" dataDxfId="451"/>
    <tableColumn id="33" name="Total Days" dataDxfId="450">
      <calculatedColumnFormula>COUNTA(tblJanuary23[[#This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12" name="tblJanuary235678910111213" displayName="tblJanuary235678910111213" ref="A5:AG165" totalsRowShown="0" headerRowDxfId="434" dataDxfId="433">
  <tableColumns count="33">
    <tableColumn id="1" name="Employee Name" dataDxfId="432"/>
    <tableColumn id="2" name="1" dataDxfId="431"/>
    <tableColumn id="3" name="2" dataDxfId="430"/>
    <tableColumn id="4" name="3" dataDxfId="429"/>
    <tableColumn id="5" name="4" dataDxfId="428"/>
    <tableColumn id="6" name="5" dataDxfId="427"/>
    <tableColumn id="7" name="6" dataDxfId="426"/>
    <tableColumn id="8" name="7" dataDxfId="425"/>
    <tableColumn id="9" name="8" dataDxfId="424"/>
    <tableColumn id="10" name="9" dataDxfId="423"/>
    <tableColumn id="11" name="10" dataDxfId="422"/>
    <tableColumn id="12" name="11" dataDxfId="421"/>
    <tableColumn id="13" name="12" dataDxfId="420"/>
    <tableColumn id="14" name="13" dataDxfId="419"/>
    <tableColumn id="15" name="14" dataDxfId="418"/>
    <tableColumn id="16" name="15" dataDxfId="417"/>
    <tableColumn id="17" name="16" dataDxfId="416"/>
    <tableColumn id="18" name="17" dataDxfId="415"/>
    <tableColumn id="19" name="18" dataDxfId="414"/>
    <tableColumn id="20" name="19" dataDxfId="413"/>
    <tableColumn id="21" name="20" dataDxfId="412"/>
    <tableColumn id="22" name="21" dataDxfId="411"/>
    <tableColumn id="23" name="22" dataDxfId="410"/>
    <tableColumn id="24" name="23" dataDxfId="409"/>
    <tableColumn id="25" name="24" dataDxfId="408"/>
    <tableColumn id="26" name="25" dataDxfId="407"/>
    <tableColumn id="27" name="26" dataDxfId="406"/>
    <tableColumn id="28" name="27" dataDxfId="405"/>
    <tableColumn id="29" name="28" dataDxfId="404"/>
    <tableColumn id="30" name="29" dataDxfId="403"/>
    <tableColumn id="31" name="30" dataDxfId="402"/>
    <tableColumn id="32" name="31" dataDxfId="401"/>
    <tableColumn id="33" name="Total Days" dataDxfId="400">
      <calculatedColumnFormula>COUNTA(tblJanuary235678910111213[[#This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4" name="tblJanuary235" displayName="tblJanuary235" ref="A5:AG165" totalsRowShown="0" headerRowDxfId="384" dataDxfId="383">
  <tableColumns count="33">
    <tableColumn id="1" name="Employee Name" dataDxfId="382"/>
    <tableColumn id="2" name="1" dataDxfId="381"/>
    <tableColumn id="3" name="2" dataDxfId="380"/>
    <tableColumn id="4" name="3" dataDxfId="379"/>
    <tableColumn id="5" name="4" dataDxfId="378"/>
    <tableColumn id="6" name="5" dataDxfId="377"/>
    <tableColumn id="7" name="6" dataDxfId="376"/>
    <tableColumn id="8" name="7" dataDxfId="375"/>
    <tableColumn id="9" name="8" dataDxfId="374"/>
    <tableColumn id="10" name="9" dataDxfId="373"/>
    <tableColumn id="11" name="10" dataDxfId="372"/>
    <tableColumn id="12" name="11" dataDxfId="371"/>
    <tableColumn id="13" name="12" dataDxfId="370"/>
    <tableColumn id="14" name="13" dataDxfId="369"/>
    <tableColumn id="15" name="14" dataDxfId="368"/>
    <tableColumn id="16" name="15" dataDxfId="367"/>
    <tableColumn id="17" name="16" dataDxfId="366"/>
    <tableColumn id="18" name="17" dataDxfId="365"/>
    <tableColumn id="19" name="18" dataDxfId="364"/>
    <tableColumn id="20" name="19" dataDxfId="363"/>
    <tableColumn id="21" name="20" dataDxfId="362"/>
    <tableColumn id="22" name="21" dataDxfId="361"/>
    <tableColumn id="23" name="22" dataDxfId="360"/>
    <tableColumn id="24" name="23" dataDxfId="359"/>
    <tableColumn id="25" name="24" dataDxfId="358"/>
    <tableColumn id="26" name="25" dataDxfId="357"/>
    <tableColumn id="27" name="26" dataDxfId="356"/>
    <tableColumn id="28" name="27" dataDxfId="355"/>
    <tableColumn id="29" name="28" dataDxfId="354"/>
    <tableColumn id="30" name="29" dataDxfId="353"/>
    <tableColumn id="31" name="30" dataDxfId="352"/>
    <tableColumn id="32" name="31" dataDxfId="351"/>
    <tableColumn id="33" name="Total Days" dataDxfId="350">
      <calculatedColumnFormula>COUNTA(tblJanuary235[[#This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5" name="tblJanuary2356" displayName="tblJanuary2356" ref="A5:AG165" totalsRowShown="0" headerRowDxfId="334" dataDxfId="333">
  <tableColumns count="33">
    <tableColumn id="1" name="Employee Name" dataDxfId="332"/>
    <tableColumn id="2" name="1" dataDxfId="331"/>
    <tableColumn id="3" name="2" dataDxfId="330"/>
    <tableColumn id="4" name="3" dataDxfId="329"/>
    <tableColumn id="5" name="4" dataDxfId="328"/>
    <tableColumn id="6" name="5" dataDxfId="327"/>
    <tableColumn id="7" name="6" dataDxfId="326"/>
    <tableColumn id="8" name="7" dataDxfId="325"/>
    <tableColumn id="9" name="8" dataDxfId="324"/>
    <tableColumn id="10" name="9" dataDxfId="323"/>
    <tableColumn id="11" name="10" dataDxfId="322"/>
    <tableColumn id="12" name="11" dataDxfId="321"/>
    <tableColumn id="13" name="12" dataDxfId="320"/>
    <tableColumn id="14" name="13" dataDxfId="319"/>
    <tableColumn id="15" name="14" dataDxfId="318"/>
    <tableColumn id="16" name="15" dataDxfId="317"/>
    <tableColumn id="17" name="16" dataDxfId="316"/>
    <tableColumn id="18" name="17" dataDxfId="315"/>
    <tableColumn id="19" name="18" dataDxfId="314"/>
    <tableColumn id="20" name="19" dataDxfId="313"/>
    <tableColumn id="21" name="20" dataDxfId="312"/>
    <tableColumn id="22" name="21" dataDxfId="311"/>
    <tableColumn id="23" name="22" dataDxfId="310"/>
    <tableColumn id="24" name="23" dataDxfId="309"/>
    <tableColumn id="25" name="24" dataDxfId="308"/>
    <tableColumn id="26" name="25" dataDxfId="307"/>
    <tableColumn id="27" name="26" dataDxfId="306"/>
    <tableColumn id="28" name="27" dataDxfId="305"/>
    <tableColumn id="29" name="28" dataDxfId="304"/>
    <tableColumn id="30" name="29" dataDxfId="303"/>
    <tableColumn id="31" name="30" dataDxfId="302"/>
    <tableColumn id="32" name="31" dataDxfId="301"/>
    <tableColumn id="33" name="Total Days" dataDxfId="300">
      <calculatedColumnFormula>COUNTA(tblJanuary2356[[#This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6" name="tblJanuary23567" displayName="tblJanuary23567" ref="A5:AG165" totalsRowShown="0" headerRowDxfId="284" dataDxfId="283">
  <tableColumns count="33">
    <tableColumn id="1" name="Employee Name" dataDxfId="282"/>
    <tableColumn id="2" name="1" dataDxfId="281"/>
    <tableColumn id="3" name="2" dataDxfId="280"/>
    <tableColumn id="4" name="3" dataDxfId="279"/>
    <tableColumn id="5" name="4" dataDxfId="278"/>
    <tableColumn id="6" name="5" dataDxfId="277"/>
    <tableColumn id="7" name="6" dataDxfId="276"/>
    <tableColumn id="8" name="7" dataDxfId="275"/>
    <tableColumn id="9" name="8" dataDxfId="274"/>
    <tableColumn id="10" name="9" dataDxfId="273"/>
    <tableColumn id="11" name="10" dataDxfId="272"/>
    <tableColumn id="12" name="11" dataDxfId="271"/>
    <tableColumn id="13" name="12" dataDxfId="270"/>
    <tableColumn id="14" name="13" dataDxfId="269"/>
    <tableColumn id="15" name="14" dataDxfId="268"/>
    <tableColumn id="16" name="15" dataDxfId="267"/>
    <tableColumn id="17" name="16" dataDxfId="266"/>
    <tableColumn id="18" name="17" dataDxfId="265"/>
    <tableColumn id="19" name="18" dataDxfId="264"/>
    <tableColumn id="20" name="19" dataDxfId="263"/>
    <tableColumn id="21" name="20" dataDxfId="262"/>
    <tableColumn id="22" name="21" dataDxfId="261"/>
    <tableColumn id="23" name="22" dataDxfId="260"/>
    <tableColumn id="24" name="23" dataDxfId="259"/>
    <tableColumn id="25" name="24" dataDxfId="258"/>
    <tableColumn id="26" name="25" dataDxfId="257"/>
    <tableColumn id="27" name="26" dataDxfId="256"/>
    <tableColumn id="28" name="27" dataDxfId="255"/>
    <tableColumn id="29" name="28" dataDxfId="254"/>
    <tableColumn id="30" name="29" dataDxfId="253"/>
    <tableColumn id="31" name="30" dataDxfId="252"/>
    <tableColumn id="32" name="31" dataDxfId="251"/>
    <tableColumn id="33" name="Total Days" dataDxfId="250">
      <calculatedColumnFormula>COUNTA(tblJanuary23567[[#This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7" name="tblJanuary235678" displayName="tblJanuary235678" ref="A5:AG165" totalsRowShown="0" headerRowDxfId="234" dataDxfId="233">
  <tableColumns count="33">
    <tableColumn id="1" name="Employee Name" dataDxfId="232"/>
    <tableColumn id="2" name="1" dataDxfId="231"/>
    <tableColumn id="3" name="2" dataDxfId="230"/>
    <tableColumn id="4" name="3" dataDxfId="229"/>
    <tableColumn id="5" name="4" dataDxfId="228"/>
    <tableColumn id="6" name="5" dataDxfId="227"/>
    <tableColumn id="7" name="6" dataDxfId="226"/>
    <tableColumn id="8" name="7" dataDxfId="225"/>
    <tableColumn id="9" name="8" dataDxfId="224"/>
    <tableColumn id="10" name="9" dataDxfId="223"/>
    <tableColumn id="11" name="10" dataDxfId="222"/>
    <tableColumn id="12" name="11" dataDxfId="221"/>
    <tableColumn id="13" name="12" dataDxfId="220"/>
    <tableColumn id="14" name="13" dataDxfId="219"/>
    <tableColumn id="15" name="14" dataDxfId="218"/>
    <tableColumn id="16" name="15" dataDxfId="217"/>
    <tableColumn id="17" name="16" dataDxfId="216"/>
    <tableColumn id="18" name="17" dataDxfId="215"/>
    <tableColumn id="19" name="18" dataDxfId="214"/>
    <tableColumn id="20" name="19" dataDxfId="213"/>
    <tableColumn id="21" name="20" dataDxfId="212"/>
    <tableColumn id="22" name="21" dataDxfId="211"/>
    <tableColumn id="23" name="22" dataDxfId="210"/>
    <tableColumn id="24" name="23" dataDxfId="209"/>
    <tableColumn id="25" name="24" dataDxfId="208"/>
    <tableColumn id="26" name="25" dataDxfId="207"/>
    <tableColumn id="27" name="26" dataDxfId="206"/>
    <tableColumn id="28" name="27" dataDxfId="205"/>
    <tableColumn id="29" name="28" dataDxfId="204"/>
    <tableColumn id="30" name="29" dataDxfId="203"/>
    <tableColumn id="31" name="30" dataDxfId="202"/>
    <tableColumn id="32" name="31" dataDxfId="201"/>
    <tableColumn id="33" name="Total Days" dataDxfId="200">
      <calculatedColumnFormula>COUNTA(tblJanuary235678[[#This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8" name="tblJanuary2356789" displayName="tblJanuary2356789" ref="A5:AG165" totalsRowShown="0" headerRowDxfId="184" dataDxfId="183">
  <tableColumns count="33">
    <tableColumn id="1" name="Employee Name" dataDxfId="182"/>
    <tableColumn id="2" name="1" dataDxfId="181"/>
    <tableColumn id="3" name="2" dataDxfId="180"/>
    <tableColumn id="4" name="3" dataDxfId="179"/>
    <tableColumn id="5" name="4" dataDxfId="178"/>
    <tableColumn id="6" name="5" dataDxfId="177"/>
    <tableColumn id="7" name="6" dataDxfId="176"/>
    <tableColumn id="8" name="7" dataDxfId="175"/>
    <tableColumn id="9" name="8" dataDxfId="174"/>
    <tableColumn id="10" name="9" dataDxfId="173"/>
    <tableColumn id="11" name="10" dataDxfId="172"/>
    <tableColumn id="12" name="11" dataDxfId="171"/>
    <tableColumn id="13" name="12" dataDxfId="170"/>
    <tableColumn id="14" name="13" dataDxfId="169"/>
    <tableColumn id="15" name="14" dataDxfId="168"/>
    <tableColumn id="16" name="15" dataDxfId="167"/>
    <tableColumn id="17" name="16" dataDxfId="166"/>
    <tableColumn id="18" name="17" dataDxfId="165"/>
    <tableColumn id="19" name="18" dataDxfId="164"/>
    <tableColumn id="20" name="19" dataDxfId="163"/>
    <tableColumn id="21" name="20" dataDxfId="162"/>
    <tableColumn id="22" name="21" dataDxfId="161"/>
    <tableColumn id="23" name="22" dataDxfId="160"/>
    <tableColumn id="24" name="23" dataDxfId="159"/>
    <tableColumn id="25" name="24" dataDxfId="158"/>
    <tableColumn id="26" name="25" dataDxfId="157"/>
    <tableColumn id="27" name="26" dataDxfId="156"/>
    <tableColumn id="28" name="27" dataDxfId="155"/>
    <tableColumn id="29" name="28" dataDxfId="154"/>
    <tableColumn id="30" name="29" dataDxfId="153"/>
    <tableColumn id="31" name="30" dataDxfId="152"/>
    <tableColumn id="32" name="31" dataDxfId="151"/>
    <tableColumn id="33" name="Total Days" dataDxfId="150">
      <calculatedColumnFormula>COUNTA(tblJanuary2356789[[#This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9" name="tblJanuary235678910" displayName="tblJanuary235678910" ref="A5:AG165" totalsRowShown="0" headerRowDxfId="134" dataDxfId="133">
  <tableColumns count="33">
    <tableColumn id="1" name="Employee Name" dataDxfId="132"/>
    <tableColumn id="2" name="1" dataDxfId="131"/>
    <tableColumn id="3" name="2" dataDxfId="130"/>
    <tableColumn id="4" name="3" dataDxfId="129"/>
    <tableColumn id="5" name="4" dataDxfId="128"/>
    <tableColumn id="6" name="5" dataDxfId="127"/>
    <tableColumn id="7" name="6" dataDxfId="126"/>
    <tableColumn id="8" name="7" dataDxfId="125"/>
    <tableColumn id="9" name="8" dataDxfId="124"/>
    <tableColumn id="10" name="9" dataDxfId="123"/>
    <tableColumn id="11" name="10" dataDxfId="122"/>
    <tableColumn id="12" name="11" dataDxfId="121"/>
    <tableColumn id="13" name="12" dataDxfId="120"/>
    <tableColumn id="14" name="13" dataDxfId="119"/>
    <tableColumn id="15" name="14" dataDxfId="118"/>
    <tableColumn id="16" name="15" dataDxfId="117"/>
    <tableColumn id="17" name="16" dataDxfId="116"/>
    <tableColumn id="18" name="17" dataDxfId="115"/>
    <tableColumn id="19" name="18" dataDxfId="114"/>
    <tableColumn id="20" name="19" dataDxfId="113"/>
    <tableColumn id="21" name="20" dataDxfId="112"/>
    <tableColumn id="22" name="21" dataDxfId="111"/>
    <tableColumn id="23" name="22" dataDxfId="110"/>
    <tableColumn id="24" name="23" dataDxfId="109"/>
    <tableColumn id="25" name="24" dataDxfId="108"/>
    <tableColumn id="26" name="25" dataDxfId="107"/>
    <tableColumn id="27" name="26" dataDxfId="106"/>
    <tableColumn id="28" name="27" dataDxfId="105"/>
    <tableColumn id="29" name="28" dataDxfId="104"/>
    <tableColumn id="30" name="29" dataDxfId="103"/>
    <tableColumn id="31" name="30" dataDxfId="102"/>
    <tableColumn id="32" name="31" dataDxfId="101"/>
    <tableColumn id="33" name="Total Days" dataDxfId="100">
      <calculatedColumnFormula>COUNTA(tblJanuary235678910[[#This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January23567891011" displayName="tblJanuary23567891011" ref="A5:AG165" totalsRowShown="0" headerRowDxfId="84" dataDxfId="83">
  <tableColumns count="33">
    <tableColumn id="1" name="Employee Name" dataDxfId="82"/>
    <tableColumn id="2" name="1" dataDxfId="81"/>
    <tableColumn id="3" name="2" dataDxfId="80"/>
    <tableColumn id="4" name="3" dataDxfId="79"/>
    <tableColumn id="5" name="4" dataDxfId="78"/>
    <tableColumn id="6" name="5" dataDxfId="77"/>
    <tableColumn id="7" name="6" dataDxfId="76"/>
    <tableColumn id="8" name="7" dataDxfId="75"/>
    <tableColumn id="9" name="8" dataDxfId="74"/>
    <tableColumn id="10" name="9" dataDxfId="73"/>
    <tableColumn id="11" name="10" dataDxfId="72"/>
    <tableColumn id="12" name="11" dataDxfId="71"/>
    <tableColumn id="13" name="12" dataDxfId="70"/>
    <tableColumn id="14" name="13" dataDxfId="69"/>
    <tableColumn id="15" name="14" dataDxfId="68"/>
    <tableColumn id="16" name="15" dataDxfId="67"/>
    <tableColumn id="17" name="16" dataDxfId="66"/>
    <tableColumn id="18" name="17" dataDxfId="65"/>
    <tableColumn id="19" name="18" dataDxfId="64"/>
    <tableColumn id="20" name="19" dataDxfId="63"/>
    <tableColumn id="21" name="20" dataDxfId="62"/>
    <tableColumn id="22" name="21" dataDxfId="61"/>
    <tableColumn id="23" name="22" dataDxfId="60"/>
    <tableColumn id="24" name="23" dataDxfId="59"/>
    <tableColumn id="25" name="24" dataDxfId="58"/>
    <tableColumn id="26" name="25" dataDxfId="57"/>
    <tableColumn id="27" name="26" dataDxfId="56"/>
    <tableColumn id="28" name="27" dataDxfId="55"/>
    <tableColumn id="29" name="28" dataDxfId="54"/>
    <tableColumn id="30" name="29" dataDxfId="53"/>
    <tableColumn id="31" name="30" dataDxfId="52"/>
    <tableColumn id="32" name="31" dataDxfId="51"/>
    <tableColumn id="33" name="Total Days" dataDxfId="50">
      <calculatedColumnFormula>COUNTA(tblJanuary23567891011[[#This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1" name="tblJanuary2356789101112" displayName="tblJanuary2356789101112" ref="A5:AG165" totalsRowShown="0" headerRowDxfId="34" dataDxfId="33">
  <tableColumns count="33">
    <tableColumn id="1" name="Employee Name" dataDxfId="32"/>
    <tableColumn id="2" name="1" dataDxfId="31"/>
    <tableColumn id="3" name="2" dataDxfId="30"/>
    <tableColumn id="4" name="3" dataDxfId="29"/>
    <tableColumn id="5" name="4" dataDxfId="28"/>
    <tableColumn id="6" name="5" dataDxfId="27"/>
    <tableColumn id="7" name="6" dataDxfId="26"/>
    <tableColumn id="8" name="7" dataDxfId="25"/>
    <tableColumn id="9" name="8" dataDxfId="24"/>
    <tableColumn id="10" name="9" dataDxfId="23"/>
    <tableColumn id="11" name="10" dataDxfId="22"/>
    <tableColumn id="12" name="11" dataDxfId="21"/>
    <tableColumn id="13" name="12" dataDxfId="20"/>
    <tableColumn id="14" name="13" dataDxfId="19"/>
    <tableColumn id="15" name="14" dataDxfId="18"/>
    <tableColumn id="16" name="15" dataDxfId="17"/>
    <tableColumn id="17" name="16" dataDxfId="16"/>
    <tableColumn id="18" name="17" dataDxfId="15"/>
    <tableColumn id="19" name="18" dataDxfId="14"/>
    <tableColumn id="20" name="19" dataDxfId="13"/>
    <tableColumn id="21" name="20" dataDxfId="12"/>
    <tableColumn id="22" name="21" dataDxfId="11"/>
    <tableColumn id="23" name="22" dataDxfId="10"/>
    <tableColumn id="24" name="23" dataDxfId="9"/>
    <tableColumn id="25" name="24" dataDxfId="8"/>
    <tableColumn id="26" name="25" dataDxfId="7"/>
    <tableColumn id="27" name="26" dataDxfId="6"/>
    <tableColumn id="28" name="27" dataDxfId="5"/>
    <tableColumn id="29" name="28" dataDxfId="4"/>
    <tableColumn id="30" name="29" dataDxfId="3"/>
    <tableColumn id="31" name="30" dataDxfId="2"/>
    <tableColumn id="32" name="31" dataDxfId="1"/>
    <tableColumn id="33" name="Total Days" dataDxfId="0">
      <calculatedColumnFormula>COUNTA(tblJanuary2356789101112[[#This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abSelected="1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G3:AG4"/>
    <mergeCell ref="B3:AF3"/>
    <mergeCell ref="A3:A4"/>
    <mergeCell ref="AH4:AH5"/>
    <mergeCell ref="AI4:AI5"/>
    <mergeCell ref="AO4:AO5"/>
    <mergeCell ref="AP4:AP5"/>
    <mergeCell ref="AQ4:AQ5"/>
    <mergeCell ref="AR4:AR5"/>
    <mergeCell ref="AJ4:AJ5"/>
    <mergeCell ref="AK4:AK5"/>
    <mergeCell ref="AL4:AL5"/>
    <mergeCell ref="AM4:AM5"/>
    <mergeCell ref="AN4:AN5"/>
  </mergeCells>
  <conditionalFormatting sqref="B6:AF165">
    <cfRule type="expression" priority="13" stopIfTrue="1">
      <formula>B6=""</formula>
    </cfRule>
    <cfRule type="expression" dxfId="599" priority="14" stopIfTrue="1">
      <formula>B6=KeyCustom2</formula>
    </cfRule>
    <cfRule type="expression" dxfId="598" priority="15" stopIfTrue="1">
      <formula>B6=KeyCustom1</formula>
    </cfRule>
    <cfRule type="expression" dxfId="597" priority="16" stopIfTrue="1">
      <formula>B6=KeySick</formula>
    </cfRule>
    <cfRule type="expression" dxfId="596" priority="17" stopIfTrue="1">
      <formula>B6=KeyPersonal</formula>
    </cfRule>
    <cfRule type="expression" dxfId="595" priority="18" stopIfTrue="1">
      <formula>B6=KeyVacation</formula>
    </cfRule>
    <cfRule type="expression" dxfId="594" priority="5" stopIfTrue="1">
      <formula>B6=KeyHA</formula>
    </cfRule>
    <cfRule type="expression" dxfId="593" priority="4" stopIfTrue="1">
      <formula>B6=KeyHU</formula>
    </cfRule>
    <cfRule type="expression" dxfId="592" priority="3" stopIfTrue="1">
      <formula>B6=KeyM</formula>
    </cfRule>
    <cfRule type="expression" dxfId="591" priority="2" stopIfTrue="1">
      <formula>B6=KeyD</formula>
    </cfRule>
    <cfRule type="expression" dxfId="590" priority="1" stopIfTrue="1">
      <formula>B6=KeyOH</formula>
    </cfRule>
  </conditionalFormatting>
  <conditionalFormatting sqref="AG6:AG165">
    <cfRule type="dataBar" priority="30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6" stopIfTrue="1">
      <formula>B6=""</formula>
    </cfRule>
    <cfRule type="expression" dxfId="589" priority="7" stopIfTrue="1">
      <formula>B6=KeyCustom2</formula>
    </cfRule>
    <cfRule type="expression" dxfId="588" priority="8" stopIfTrue="1">
      <formula>B6=KeyCustom1</formula>
    </cfRule>
    <cfRule type="expression" dxfId="587" priority="9" stopIfTrue="1">
      <formula>B6=KeySick</formula>
    </cfRule>
    <cfRule type="expression" dxfId="586" priority="10" stopIfTrue="1">
      <formula>B6=KeyPersonal</formula>
    </cfRule>
    <cfRule type="expression" dxfId="5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 t="s">
        <v>36</v>
      </c>
      <c r="C49" s="28"/>
      <c r="D49" s="28"/>
      <c r="E49" s="28"/>
      <c r="F49" s="28"/>
      <c r="G49" s="28"/>
      <c r="H49" s="28"/>
      <c r="I49" s="28" t="s">
        <v>225</v>
      </c>
      <c r="J49" s="28"/>
      <c r="K49" s="28"/>
      <c r="L49" s="28"/>
      <c r="M49" s="28"/>
      <c r="N49" s="28"/>
      <c r="O49" s="28"/>
      <c r="P49" s="28"/>
      <c r="Q49" s="28" t="s">
        <v>224</v>
      </c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COUNTA(tblJanuary2[[#This Row],[1]:[31]])</f>
        <v>3</v>
      </c>
      <c r="AH49" s="32">
        <f t="shared" si="1"/>
        <v>0</v>
      </c>
      <c r="AI49" s="32">
        <f t="shared" si="2"/>
        <v>1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0.5</v>
      </c>
      <c r="AN49" s="32">
        <f t="shared" si="7"/>
        <v>0.5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2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549" priority="1" stopIfTrue="1">
      <formula>B6=KeyOH</formula>
    </cfRule>
    <cfRule type="expression" dxfId="548" priority="2" stopIfTrue="1">
      <formula>B6=KeyD</formula>
    </cfRule>
    <cfRule type="expression" dxfId="547" priority="3" stopIfTrue="1">
      <formula>B6=KeyM</formula>
    </cfRule>
    <cfRule type="expression" dxfId="546" priority="4" stopIfTrue="1">
      <formula>B6=KeyHU</formula>
    </cfRule>
    <cfRule type="expression" dxfId="545" priority="5" stopIfTrue="1">
      <formula>B6=KeyHA</formula>
    </cfRule>
    <cfRule type="expression" priority="13" stopIfTrue="1">
      <formula>B6=""</formula>
    </cfRule>
    <cfRule type="expression" dxfId="544" priority="14" stopIfTrue="1">
      <formula>B6=KeyCustom2</formula>
    </cfRule>
    <cfRule type="expression" dxfId="543" priority="15" stopIfTrue="1">
      <formula>B6=KeyCustom1</formula>
    </cfRule>
    <cfRule type="expression" dxfId="542" priority="16" stopIfTrue="1">
      <formula>B6=KeySick</formula>
    </cfRule>
    <cfRule type="expression" dxfId="541" priority="17" stopIfTrue="1">
      <formula>B6=KeyPersonal</formula>
    </cfRule>
    <cfRule type="expression" dxfId="5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{74F46B99-5B76-4080-A08E-C28AC43EF1CA}</x14:id>
        </ext>
      </extLst>
    </cfRule>
  </conditionalFormatting>
  <conditionalFormatting sqref="B6:AF165">
    <cfRule type="expression" priority="6" stopIfTrue="1">
      <formula>B6=""</formula>
    </cfRule>
    <cfRule type="expression" dxfId="539" priority="7" stopIfTrue="1">
      <formula>B6=KeyCustom2</formula>
    </cfRule>
    <cfRule type="expression" dxfId="538" priority="8" stopIfTrue="1">
      <formula>B6=KeyCustom1</formula>
    </cfRule>
    <cfRule type="expression" dxfId="537" priority="9" stopIfTrue="1">
      <formula>B6=KeySick</formula>
    </cfRule>
    <cfRule type="expression" dxfId="536" priority="10" stopIfTrue="1">
      <formula>B6=KeyPersonal</formula>
    </cfRule>
    <cfRule type="expression" dxfId="5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{D588002D-2237-446F-ADA7-F4B982AECC8A}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4F46B99-5B76-4080-A08E-C28AC43EF1C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D588002D-2237-446F-ADA7-F4B982AECC8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499" priority="1" stopIfTrue="1">
      <formula>B6=KeyOH</formula>
    </cfRule>
    <cfRule type="expression" dxfId="498" priority="2" stopIfTrue="1">
      <formula>B6=KeyD</formula>
    </cfRule>
    <cfRule type="expression" dxfId="497" priority="3" stopIfTrue="1">
      <formula>B6=KeyM</formula>
    </cfRule>
    <cfRule type="expression" dxfId="496" priority="4" stopIfTrue="1">
      <formula>B6=KeyHU</formula>
    </cfRule>
    <cfRule type="expression" dxfId="495" priority="5" stopIfTrue="1">
      <formula>B6=KeyHA</formula>
    </cfRule>
    <cfRule type="expression" priority="13" stopIfTrue="1">
      <formula>B6=""</formula>
    </cfRule>
    <cfRule type="expression" dxfId="494" priority="14" stopIfTrue="1">
      <formula>B6=KeyCustom2</formula>
    </cfRule>
    <cfRule type="expression" dxfId="493" priority="15" stopIfTrue="1">
      <formula>B6=KeyCustom1</formula>
    </cfRule>
    <cfRule type="expression" dxfId="492" priority="16" stopIfTrue="1">
      <formula>B6=KeySick</formula>
    </cfRule>
    <cfRule type="expression" dxfId="491" priority="17" stopIfTrue="1">
      <formula>B6=KeyPersonal</formula>
    </cfRule>
    <cfRule type="expression" dxfId="49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{F8834193-3FCB-4937-B842-723176E9C73B}</x14:id>
        </ext>
      </extLst>
    </cfRule>
  </conditionalFormatting>
  <conditionalFormatting sqref="B6:AF165">
    <cfRule type="expression" priority="6" stopIfTrue="1">
      <formula>B6=""</formula>
    </cfRule>
    <cfRule type="expression" dxfId="489" priority="7" stopIfTrue="1">
      <formula>B6=KeyCustom2</formula>
    </cfRule>
    <cfRule type="expression" dxfId="488" priority="8" stopIfTrue="1">
      <formula>B6=KeyCustom1</formula>
    </cfRule>
    <cfRule type="expression" dxfId="487" priority="9" stopIfTrue="1">
      <formula>B6=KeySick</formula>
    </cfRule>
    <cfRule type="expression" dxfId="486" priority="10" stopIfTrue="1">
      <formula>B6=KeyPersonal</formula>
    </cfRule>
    <cfRule type="expression" dxfId="4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{57DE8656-2C4B-4D75-ACDB-B65E8E73255D}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8834193-3FCB-4937-B842-723176E9C73B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57DE8656-2C4B-4D75-ACDB-B65E8E73255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T27" sqref="T27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COUNTA(tblJanuary235678910111213[[#This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COUNTA(tblJanuary235678910111213[[#This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COUNTA(tblJanuary235678910111213[[#This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 t="s">
        <v>220</v>
      </c>
      <c r="C9" s="28"/>
      <c r="D9" s="28"/>
      <c r="E9" s="28"/>
      <c r="F9" s="28"/>
      <c r="G9" s="28" t="s">
        <v>225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COUNTA(tblJanuary235678910111213[[#This Row],[1]:[31]])</f>
        <v>2</v>
      </c>
      <c r="AH9" s="32">
        <f t="shared" si="1"/>
        <v>1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0.5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1.5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COUNTA(tblJanuary235678910111213[[#This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COUNTA(tblJanuary235678910111213[[#This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COUNTA(tblJanuary235678910111213[[#This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COUNTA(tblJanuary235678910111213[[#This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COUNTA(tblJanuary235678910111213[[#This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COUNTA(tblJanuary235678910111213[[#This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COUNTA(tblJanuary235678910111213[[#This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COUNTA(tblJanuary235678910111213[[#This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COUNTA(tblJanuary235678910111213[[#This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COUNTA(tblJanuary235678910111213[[#This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COUNTA(tblJanuary235678910111213[[#This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COUNTA(tblJanuary235678910111213[[#This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COUNTA(tblJanuary235678910111213[[#This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COUNTA(tblJanuary235678910111213[[#This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COUNTA(tblJanuary235678910111213[[#This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COUNTA(tblJanuary235678910111213[[#This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COUNTA(tblJanuary235678910111213[[#This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COUNTA(tblJanuary235678910111213[[#This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COUNTA(tblJanuary235678910111213[[#This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COUNTA(tblJanuary235678910111213[[#This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COUNTA(tblJanuary235678910111213[[#This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COUNTA(tblJanuary235678910111213[[#This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COUNTA(tblJanuary235678910111213[[#This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COUNTA(tblJanuary235678910111213[[#This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COUNTA(tblJanuary235678910111213[[#This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COUNTA(tblJanuary235678910111213[[#This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COUNTA(tblJanuary235678910111213[[#This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COUNTA(tblJanuary235678910111213[[#This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COUNTA(tblJanuary235678910111213[[#This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COUNTA(tblJanuary235678910111213[[#This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COUNTA(tblJanuary235678910111213[[#This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COUNTA(tblJanuary235678910111213[[#This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COUNTA(tblJanuary235678910111213[[#This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COUNTA(tblJanuary235678910111213[[#This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COUNTA(tblJanuary235678910111213[[#This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COUNTA(tblJanuary235678910111213[[#This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COUNTA(tblJanuary235678910111213[[#This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COUNTA(tblJanuary235678910111213[[#This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COUNTA(tblJanuary235678910111213[[#This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COUNTA(tblJanuary235678910111213[[#This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COUNTA(tblJanuary235678910111213[[#This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COUNTA(tblJanuary235678910111213[[#This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COUNTA(tblJanuary235678910111213[[#This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COUNTA(tblJanuary235678910111213[[#This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COUNTA(tblJanuary235678910111213[[#This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COUNTA(tblJanuary235678910111213[[#This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COUNTA(tblJanuary235678910111213[[#This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COUNTA(tblJanuary235678910111213[[#This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COUNTA(tblJanuary235678910111213[[#This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COUNTA(tblJanuary235678910111213[[#This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COUNTA(tblJanuary235678910111213[[#This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COUNTA(tblJanuary235678910111213[[#This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COUNTA(tblJanuary235678910111213[[#This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COUNTA(tblJanuary235678910111213[[#This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COUNTA(tblJanuary235678910111213[[#This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COUNTA(tblJanuary235678910111213[[#This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COUNTA(tblJanuary235678910111213[[#This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COUNTA(tblJanuary235678910111213[[#This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COUNTA(tblJanuary235678910111213[[#This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COUNTA(tblJanuary235678910111213[[#This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COUNTA(tblJanuary235678910111213[[#This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COUNTA(tblJanuary235678910111213[[#This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COUNTA(tblJanuary235678910111213[[#This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COUNTA(tblJanuary235678910111213[[#This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COUNTA(tblJanuary235678910111213[[#This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COUNTA(tblJanuary235678910111213[[#This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COUNTA(tblJanuary235678910111213[[#This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COUNTA(tblJanuary235678910111213[[#This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COUNTA(tblJanuary235678910111213[[#This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COUNTA(tblJanuary235678910111213[[#This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COUNTA(tblJanuary235678910111213[[#This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COUNTA(tblJanuary235678910111213[[#This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COUNTA(tblJanuary235678910111213[[#This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COUNTA(tblJanuary235678910111213[[#This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COUNTA(tblJanuary235678910111213[[#This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COUNTA(tblJanuary235678910111213[[#This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COUNTA(tblJanuary235678910111213[[#This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COUNTA(tblJanuary235678910111213[[#This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COUNTA(tblJanuary235678910111213[[#This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COUNTA(tblJanuary235678910111213[[#This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COUNTA(tblJanuary235678910111213[[#This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COUNTA(tblJanuary235678910111213[[#This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COUNTA(tblJanuary235678910111213[[#This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COUNTA(tblJanuary235678910111213[[#This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COUNTA(tblJanuary235678910111213[[#This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COUNTA(tblJanuary235678910111213[[#This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COUNTA(tblJanuary235678910111213[[#This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COUNTA(tblJanuary235678910111213[[#This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COUNTA(tblJanuary235678910111213[[#This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COUNTA(tblJanuary235678910111213[[#This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COUNTA(tblJanuary235678910111213[[#This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COUNTA(tblJanuary235678910111213[[#This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COUNTA(tblJanuary235678910111213[[#This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COUNTA(tblJanuary235678910111213[[#This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COUNTA(tblJanuary235678910111213[[#This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COUNTA(tblJanuary235678910111213[[#This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COUNTA(tblJanuary235678910111213[[#This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COUNTA(tblJanuary235678910111213[[#This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COUNTA(tblJanuary235678910111213[[#This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COUNTA(tblJanuary235678910111213[[#This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COUNTA(tblJanuary235678910111213[[#This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COUNTA(tblJanuary235678910111213[[#This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COUNTA(tblJanuary235678910111213[[#This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COUNTA(tblJanuary235678910111213[[#This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COUNTA(tblJanuary235678910111213[[#This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COUNTA(tblJanuary235678910111213[[#This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COUNTA(tblJanuary235678910111213[[#This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COUNTA(tblJanuary235678910111213[[#This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COUNTA(tblJanuary235678910111213[[#This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COUNTA(tblJanuary235678910111213[[#This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COUNTA(tblJanuary235678910111213[[#This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COUNTA(tblJanuary235678910111213[[#This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COUNTA(tblJanuary235678910111213[[#This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COUNTA(tblJanuary235678910111213[[#This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COUNTA(tblJanuary235678910111213[[#This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COUNTA(tblJanuary235678910111213[[#This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COUNTA(tblJanuary235678910111213[[#This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COUNTA(tblJanuary235678910111213[[#This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COUNTA(tblJanuary235678910111213[[#This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COUNTA(tblJanuary235678910111213[[#This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COUNTA(tblJanuary235678910111213[[#This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COUNTA(tblJanuary235678910111213[[#This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COUNTA(tblJanuary235678910111213[[#This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COUNTA(tblJanuary235678910111213[[#This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COUNTA(tblJanuary235678910111213[[#This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COUNTA(tblJanuary235678910111213[[#This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COUNTA(tblJanuary235678910111213[[#This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COUNTA(tblJanuary235678910111213[[#This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COUNTA(tblJanuary235678910111213[[#This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COUNTA(tblJanuary235678910111213[[#This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COUNTA(tblJanuary235678910111213[[#This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COUNTA(tblJanuary235678910111213[[#This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COUNTA(tblJanuary235678910111213[[#This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COUNTA(tblJanuary235678910111213[[#This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COUNTA(tblJanuary235678910111213[[#This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COUNTA(tblJanuary235678910111213[[#This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COUNTA(tblJanuary235678910111213[[#This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COUNTA(tblJanuary235678910111213[[#This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COUNTA(tblJanuary235678910111213[[#This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COUNTA(tblJanuary235678910111213[[#This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COUNTA(tblJanuary235678910111213[[#This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COUNTA(tblJanuary235678910111213[[#This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COUNTA(tblJanuary235678910111213[[#This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COUNTA(tblJanuary235678910111213[[#This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COUNTA(tblJanuary235678910111213[[#This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COUNTA(tblJanuary235678910111213[[#This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COUNTA(tblJanuary235678910111213[[#This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COUNTA(tblJanuary235678910111213[[#This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COUNTA(tblJanuary235678910111213[[#This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COUNTA(tblJanuary235678910111213[[#This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COUNTA(tblJanuary235678910111213[[#This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COUNTA(tblJanuary235678910111213[[#This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COUNTA(tblJanuary235678910111213[[#This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COUNTA(tblJanuary235678910111213[[#This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COUNTA(tblJanuary235678910111213[[#This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COUNTA(tblJanuary235678910111213[[#This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449" priority="1" stopIfTrue="1">
      <formula>B6=KeyOH</formula>
    </cfRule>
    <cfRule type="expression" dxfId="448" priority="2" stopIfTrue="1">
      <formula>B6=KeyD</formula>
    </cfRule>
    <cfRule type="expression" dxfId="447" priority="3" stopIfTrue="1">
      <formula>B6=KeyM</formula>
    </cfRule>
    <cfRule type="expression" dxfId="446" priority="4" stopIfTrue="1">
      <formula>B6=KeyHU</formula>
    </cfRule>
    <cfRule type="expression" dxfId="445" priority="5" stopIfTrue="1">
      <formula>B6=KeyHA</formula>
    </cfRule>
    <cfRule type="expression" priority="13" stopIfTrue="1">
      <formula>B6=""</formula>
    </cfRule>
    <cfRule type="expression" dxfId="444" priority="14" stopIfTrue="1">
      <formula>B6=KeyCustom2</formula>
    </cfRule>
    <cfRule type="expression" dxfId="443" priority="15" stopIfTrue="1">
      <formula>B6=KeyCustom1</formula>
    </cfRule>
    <cfRule type="expression" dxfId="442" priority="16" stopIfTrue="1">
      <formula>B6=KeySick</formula>
    </cfRule>
    <cfRule type="expression" dxfId="441" priority="17" stopIfTrue="1">
      <formula>B6=KeyPersonal</formula>
    </cfRule>
    <cfRule type="expression" dxfId="4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{92F26F7C-3E54-4AE4-BBE8-F2234EC09F2E}</x14:id>
        </ext>
      </extLst>
    </cfRule>
  </conditionalFormatting>
  <conditionalFormatting sqref="B6:AF165">
    <cfRule type="expression" priority="6" stopIfTrue="1">
      <formula>B6=""</formula>
    </cfRule>
    <cfRule type="expression" dxfId="439" priority="7" stopIfTrue="1">
      <formula>B6=KeyCustom2</formula>
    </cfRule>
    <cfRule type="expression" dxfId="438" priority="8" stopIfTrue="1">
      <formula>B6=KeyCustom1</formula>
    </cfRule>
    <cfRule type="expression" dxfId="437" priority="9" stopIfTrue="1">
      <formula>B6=KeySick</formula>
    </cfRule>
    <cfRule type="expression" dxfId="436" priority="10" stopIfTrue="1">
      <formula>B6=KeyPersonal</formula>
    </cfRule>
    <cfRule type="expression" dxfId="4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{2E015E68-0530-4E95-8809-B50AF9604703}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F26F7C-3E54-4AE4-BBE8-F2234EC09F2E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2E015E68-0530-4E95-8809-B50AF9604703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399" priority="1" stopIfTrue="1">
      <formula>B6=KeyOH</formula>
    </cfRule>
    <cfRule type="expression" dxfId="398" priority="2" stopIfTrue="1">
      <formula>B6=KeyD</formula>
    </cfRule>
    <cfRule type="expression" dxfId="397" priority="3" stopIfTrue="1">
      <formula>B6=KeyM</formula>
    </cfRule>
    <cfRule type="expression" dxfId="396" priority="4" stopIfTrue="1">
      <formula>B6=KeyHU</formula>
    </cfRule>
    <cfRule type="expression" dxfId="395" priority="5" stopIfTrue="1">
      <formula>B6=KeyHA</formula>
    </cfRule>
    <cfRule type="expression" priority="13" stopIfTrue="1">
      <formula>B6=""</formula>
    </cfRule>
    <cfRule type="expression" dxfId="394" priority="14" stopIfTrue="1">
      <formula>B6=KeyCustom2</formula>
    </cfRule>
    <cfRule type="expression" dxfId="393" priority="15" stopIfTrue="1">
      <formula>B6=KeyCustom1</formula>
    </cfRule>
    <cfRule type="expression" dxfId="392" priority="16" stopIfTrue="1">
      <formula>B6=KeySick</formula>
    </cfRule>
    <cfRule type="expression" dxfId="391" priority="17" stopIfTrue="1">
      <formula>B6=KeyPersonal</formula>
    </cfRule>
    <cfRule type="expression" dxfId="39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{48DC79D1-ADF5-4997-A152-91B1D5979949}</x14:id>
        </ext>
      </extLst>
    </cfRule>
  </conditionalFormatting>
  <conditionalFormatting sqref="B6:AF165">
    <cfRule type="expression" priority="6" stopIfTrue="1">
      <formula>B6=""</formula>
    </cfRule>
    <cfRule type="expression" dxfId="389" priority="7" stopIfTrue="1">
      <formula>B6=KeyCustom2</formula>
    </cfRule>
    <cfRule type="expression" dxfId="388" priority="8" stopIfTrue="1">
      <formula>B6=KeyCustom1</formula>
    </cfRule>
    <cfRule type="expression" dxfId="387" priority="9" stopIfTrue="1">
      <formula>B6=KeySick</formula>
    </cfRule>
    <cfRule type="expression" dxfId="386" priority="10" stopIfTrue="1">
      <formula>B6=KeyPersonal</formula>
    </cfRule>
    <cfRule type="expression" dxfId="3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{5FE3CDFD-300D-4A54-A898-F358C7F16B5C}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DC79D1-ADF5-4997-A152-91B1D5979949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5FE3CDFD-300D-4A54-A898-F358C7F16B5C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399"/>
  <sheetViews>
    <sheetView showGridLines="0" zoomScaleNormal="100" workbookViewId="0">
      <pane ySplit="5" topLeftCell="A6" activePane="bottomLeft" state="frozen"/>
      <selection activeCell="AH6" sqref="AH6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349" priority="1" stopIfTrue="1">
      <formula>B6=KeyOH</formula>
    </cfRule>
    <cfRule type="expression" dxfId="348" priority="2" stopIfTrue="1">
      <formula>B6=KeyD</formula>
    </cfRule>
    <cfRule type="expression" dxfId="347" priority="3" stopIfTrue="1">
      <formula>B6=KeyM</formula>
    </cfRule>
    <cfRule type="expression" dxfId="346" priority="4" stopIfTrue="1">
      <formula>B6=KeyHU</formula>
    </cfRule>
    <cfRule type="expression" dxfId="345" priority="5" stopIfTrue="1">
      <formula>B6=KeyHA</formula>
    </cfRule>
    <cfRule type="expression" priority="13" stopIfTrue="1">
      <formula>B6=""</formula>
    </cfRule>
    <cfRule type="expression" dxfId="344" priority="14" stopIfTrue="1">
      <formula>B6=KeyCustom2</formula>
    </cfRule>
    <cfRule type="expression" dxfId="343" priority="15" stopIfTrue="1">
      <formula>B6=KeyCustom1</formula>
    </cfRule>
    <cfRule type="expression" dxfId="342" priority="16" stopIfTrue="1">
      <formula>B6=KeySick</formula>
    </cfRule>
    <cfRule type="expression" dxfId="341" priority="17" stopIfTrue="1">
      <formula>B6=KeyPersonal</formula>
    </cfRule>
    <cfRule type="expression" dxfId="3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{00E94BC3-FA95-4365-A460-2E22DE5A58BD}</x14:id>
        </ext>
      </extLst>
    </cfRule>
  </conditionalFormatting>
  <conditionalFormatting sqref="B6:AF165">
    <cfRule type="expression" priority="6" stopIfTrue="1">
      <formula>B6=""</formula>
    </cfRule>
    <cfRule type="expression" dxfId="339" priority="7" stopIfTrue="1">
      <formula>B6=KeyCustom2</formula>
    </cfRule>
    <cfRule type="expression" dxfId="338" priority="8" stopIfTrue="1">
      <formula>B6=KeyCustom1</formula>
    </cfRule>
    <cfRule type="expression" dxfId="337" priority="9" stopIfTrue="1">
      <formula>B6=KeySick</formula>
    </cfRule>
    <cfRule type="expression" dxfId="336" priority="10" stopIfTrue="1">
      <formula>B6=KeyPersonal</formula>
    </cfRule>
    <cfRule type="expression" dxfId="3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{4E1C0B6A-5BFF-4987-9066-602BC348F36C}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E94BC3-FA95-4365-A460-2E22DE5A58B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4E1C0B6A-5BFF-4987-9066-602BC348F36C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299" priority="1" stopIfTrue="1">
      <formula>B6=KeyOH</formula>
    </cfRule>
    <cfRule type="expression" dxfId="298" priority="2" stopIfTrue="1">
      <formula>B6=KeyD</formula>
    </cfRule>
    <cfRule type="expression" dxfId="297" priority="3" stopIfTrue="1">
      <formula>B6=KeyM</formula>
    </cfRule>
    <cfRule type="expression" dxfId="296" priority="4" stopIfTrue="1">
      <formula>B6=KeyHU</formula>
    </cfRule>
    <cfRule type="expression" dxfId="295" priority="5" stopIfTrue="1">
      <formula>B6=KeyHA</formula>
    </cfRule>
    <cfRule type="expression" priority="13" stopIfTrue="1">
      <formula>B6=""</formula>
    </cfRule>
    <cfRule type="expression" dxfId="294" priority="14" stopIfTrue="1">
      <formula>B6=KeyCustom2</formula>
    </cfRule>
    <cfRule type="expression" dxfId="293" priority="15" stopIfTrue="1">
      <formula>B6=KeyCustom1</formula>
    </cfRule>
    <cfRule type="expression" dxfId="292" priority="16" stopIfTrue="1">
      <formula>B6=KeySick</formula>
    </cfRule>
    <cfRule type="expression" dxfId="291" priority="17" stopIfTrue="1">
      <formula>B6=KeyPersonal</formula>
    </cfRule>
    <cfRule type="expression" dxfId="29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{36CEF04A-5BA6-425F-8DCE-8ADBCA0C80ED}</x14:id>
        </ext>
      </extLst>
    </cfRule>
  </conditionalFormatting>
  <conditionalFormatting sqref="B6:AF165">
    <cfRule type="expression" priority="6" stopIfTrue="1">
      <formula>B6=""</formula>
    </cfRule>
    <cfRule type="expression" dxfId="289" priority="7" stopIfTrue="1">
      <formula>B6=KeyCustom2</formula>
    </cfRule>
    <cfRule type="expression" dxfId="288" priority="8" stopIfTrue="1">
      <formula>B6=KeyCustom1</formula>
    </cfRule>
    <cfRule type="expression" dxfId="287" priority="9" stopIfTrue="1">
      <formula>B6=KeySick</formula>
    </cfRule>
    <cfRule type="expression" dxfId="286" priority="10" stopIfTrue="1">
      <formula>B6=KeyPersonal</formula>
    </cfRule>
    <cfRule type="expression" dxfId="2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{C32A1208-AFD2-4911-92DD-D507FE28D630}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CEF04A-5BA6-425F-8DCE-8ADBCA0C80E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C32A1208-AFD2-4911-92DD-D507FE28D63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399"/>
  <sheetViews>
    <sheetView showGridLines="0" zoomScaleNormal="100" workbookViewId="0">
      <pane ySplit="5" topLeftCell="A6" activePane="bottomLeft" state="frozen"/>
      <selection activeCell="AH6" sqref="AH6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249" priority="1" stopIfTrue="1">
      <formula>B6=KeyOH</formula>
    </cfRule>
    <cfRule type="expression" dxfId="248" priority="2" stopIfTrue="1">
      <formula>B6=KeyD</formula>
    </cfRule>
    <cfRule type="expression" dxfId="247" priority="3" stopIfTrue="1">
      <formula>B6=KeyM</formula>
    </cfRule>
    <cfRule type="expression" dxfId="246" priority="4" stopIfTrue="1">
      <formula>B6=KeyHU</formula>
    </cfRule>
    <cfRule type="expression" dxfId="245" priority="5" stopIfTrue="1">
      <formula>B6=KeyHA</formula>
    </cfRule>
    <cfRule type="expression" priority="13" stopIfTrue="1">
      <formula>B6=""</formula>
    </cfRule>
    <cfRule type="expression" dxfId="244" priority="14" stopIfTrue="1">
      <formula>B6=KeyCustom2</formula>
    </cfRule>
    <cfRule type="expression" dxfId="243" priority="15" stopIfTrue="1">
      <formula>B6=KeyCustom1</formula>
    </cfRule>
    <cfRule type="expression" dxfId="242" priority="16" stopIfTrue="1">
      <formula>B6=KeySick</formula>
    </cfRule>
    <cfRule type="expression" dxfId="241" priority="17" stopIfTrue="1">
      <formula>B6=KeyPersonal</formula>
    </cfRule>
    <cfRule type="expression" dxfId="2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{80652BAC-4933-45E8-B315-E1BE0B00081D}</x14:id>
        </ext>
      </extLst>
    </cfRule>
  </conditionalFormatting>
  <conditionalFormatting sqref="B6:AF165">
    <cfRule type="expression" priority="6" stopIfTrue="1">
      <formula>B6=""</formula>
    </cfRule>
    <cfRule type="expression" dxfId="239" priority="7" stopIfTrue="1">
      <formula>B6=KeyCustom2</formula>
    </cfRule>
    <cfRule type="expression" dxfId="238" priority="8" stopIfTrue="1">
      <formula>B6=KeyCustom1</formula>
    </cfRule>
    <cfRule type="expression" dxfId="237" priority="9" stopIfTrue="1">
      <formula>B6=KeySick</formula>
    </cfRule>
    <cfRule type="expression" dxfId="236" priority="10" stopIfTrue="1">
      <formula>B6=KeyPersonal</formula>
    </cfRule>
    <cfRule type="expression" dxfId="2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{80A63235-C1E0-4065-8C45-1FB33AD7C43E}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0652BAC-4933-45E8-B315-E1BE0B00081D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80A63235-C1E0-4065-8C45-1FB33AD7C43E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COUNTA(tblJanuary2356789[[#This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COUNTA(tblJanuary2356789[[#This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COUNTA(tblJanuary2356789[[#This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COUNTA(tblJanuary2356789[[#This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COUNTA(tblJanuary2356789[[#This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COUNTA(tblJanuary2356789[[#This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COUNTA(tblJanuary2356789[[#This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COUNTA(tblJanuary2356789[[#This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COUNTA(tblJanuary2356789[[#This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COUNTA(tblJanuary2356789[[#This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COUNTA(tblJanuary2356789[[#This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COUNTA(tblJanuary2356789[[#This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COUNTA(tblJanuary2356789[[#This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COUNTA(tblJanuary2356789[[#This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COUNTA(tblJanuary2356789[[#This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COUNTA(tblJanuary2356789[[#This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COUNTA(tblJanuary2356789[[#This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COUNTA(tblJanuary2356789[[#This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COUNTA(tblJanuary2356789[[#This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COUNTA(tblJanuary2356789[[#This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COUNTA(tblJanuary2356789[[#This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COUNTA(tblJanuary2356789[[#This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COUNTA(tblJanuary2356789[[#This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COUNTA(tblJanuary2356789[[#This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COUNTA(tblJanuary2356789[[#This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COUNTA(tblJanuary2356789[[#This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COUNTA(tblJanuary2356789[[#This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COUNTA(tblJanuary2356789[[#This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COUNTA(tblJanuary2356789[[#This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COUNTA(tblJanuary2356789[[#This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COUNTA(tblJanuary2356789[[#This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COUNTA(tblJanuary2356789[[#This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COUNTA(tblJanuary2356789[[#This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COUNTA(tblJanuary2356789[[#This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COUNTA(tblJanuary2356789[[#This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COUNTA(tblJanuary2356789[[#This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COUNTA(tblJanuary2356789[[#This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COUNTA(tblJanuary2356789[[#This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COUNTA(tblJanuary2356789[[#This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COUNTA(tblJanuary2356789[[#This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COUNTA(tblJanuary2356789[[#This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COUNTA(tblJanuary2356789[[#This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COUNTA(tblJanuary2356789[[#This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COUNTA(tblJanuary2356789[[#This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COUNTA(tblJanuary2356789[[#This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COUNTA(tblJanuary2356789[[#This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COUNTA(tblJanuary2356789[[#This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COUNTA(tblJanuary2356789[[#This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COUNTA(tblJanuary2356789[[#This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COUNTA(tblJanuary2356789[[#This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COUNTA(tblJanuary2356789[[#This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COUNTA(tblJanuary2356789[[#This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COUNTA(tblJanuary2356789[[#This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COUNTA(tblJanuary2356789[[#This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COUNTA(tblJanuary2356789[[#This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COUNTA(tblJanuary2356789[[#This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COUNTA(tblJanuary2356789[[#This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COUNTA(tblJanuary2356789[[#This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COUNTA(tblJanuary2356789[[#This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COUNTA(tblJanuary2356789[[#This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COUNTA(tblJanuary2356789[[#This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COUNTA(tblJanuary2356789[[#This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COUNTA(tblJanuary2356789[[#This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COUNTA(tblJanuary2356789[[#This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COUNTA(tblJanuary2356789[[#This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COUNTA(tblJanuary2356789[[#This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COUNTA(tblJanuary2356789[[#This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COUNTA(tblJanuary2356789[[#This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COUNTA(tblJanuary2356789[[#This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COUNTA(tblJanuary2356789[[#This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COUNTA(tblJanuary2356789[[#This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COUNTA(tblJanuary2356789[[#This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COUNTA(tblJanuary2356789[[#This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COUNTA(tblJanuary2356789[[#This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COUNTA(tblJanuary2356789[[#This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COUNTA(tblJanuary2356789[[#This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COUNTA(tblJanuary2356789[[#This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COUNTA(tblJanuary2356789[[#This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COUNTA(tblJanuary2356789[[#This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COUNTA(tblJanuary2356789[[#This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COUNTA(tblJanuary2356789[[#This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COUNTA(tblJanuary2356789[[#This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COUNTA(tblJanuary2356789[[#This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COUNTA(tblJanuary2356789[[#This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COUNTA(tblJanuary2356789[[#This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COUNTA(tblJanuary2356789[[#This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COUNTA(tblJanuary2356789[[#This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COUNTA(tblJanuary2356789[[#This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COUNTA(tblJanuary2356789[[#This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COUNTA(tblJanuary2356789[[#This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COUNTA(tblJanuary2356789[[#This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COUNTA(tblJanuary2356789[[#This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COUNTA(tblJanuary2356789[[#This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COUNTA(tblJanuary2356789[[#This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COUNTA(tblJanuary2356789[[#This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COUNTA(tblJanuary2356789[[#This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COUNTA(tblJanuary2356789[[#This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COUNTA(tblJanuary2356789[[#This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COUNTA(tblJanuary2356789[[#This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COUNTA(tblJanuary2356789[[#This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COUNTA(tblJanuary2356789[[#This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COUNTA(tblJanuary2356789[[#This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COUNTA(tblJanuary2356789[[#This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COUNTA(tblJanuary2356789[[#This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COUNTA(tblJanuary2356789[[#This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COUNTA(tblJanuary2356789[[#This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COUNTA(tblJanuary2356789[[#This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COUNTA(tblJanuary2356789[[#This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COUNTA(tblJanuary2356789[[#This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COUNTA(tblJanuary2356789[[#This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COUNTA(tblJanuary2356789[[#This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COUNTA(tblJanuary2356789[[#This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COUNTA(tblJanuary2356789[[#This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COUNTA(tblJanuary2356789[[#This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COUNTA(tblJanuary2356789[[#This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COUNTA(tblJanuary2356789[[#This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COUNTA(tblJanuary2356789[[#This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COUNTA(tblJanuary2356789[[#This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COUNTA(tblJanuary2356789[[#This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COUNTA(tblJanuary2356789[[#This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COUNTA(tblJanuary2356789[[#This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COUNTA(tblJanuary2356789[[#This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COUNTA(tblJanuary2356789[[#This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COUNTA(tblJanuary2356789[[#This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COUNTA(tblJanuary2356789[[#This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COUNTA(tblJanuary2356789[[#This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COUNTA(tblJanuary2356789[[#This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COUNTA(tblJanuary2356789[[#This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COUNTA(tblJanuary2356789[[#This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COUNTA(tblJanuary2356789[[#This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COUNTA(tblJanuary2356789[[#This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COUNTA(tblJanuary2356789[[#This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COUNTA(tblJanuary2356789[[#This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COUNTA(tblJanuary2356789[[#This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COUNTA(tblJanuary2356789[[#This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COUNTA(tblJanuary2356789[[#This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COUNTA(tblJanuary2356789[[#This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COUNTA(tblJanuary2356789[[#This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COUNTA(tblJanuary2356789[[#This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COUNTA(tblJanuary2356789[[#This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COUNTA(tblJanuary2356789[[#This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COUNTA(tblJanuary2356789[[#This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COUNTA(tblJanuary2356789[[#This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COUNTA(tblJanuary2356789[[#This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COUNTA(tblJanuary2356789[[#This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COUNTA(tblJanuary2356789[[#This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COUNTA(tblJanuary2356789[[#This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COUNTA(tblJanuary2356789[[#This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COUNTA(tblJanuary2356789[[#This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COUNTA(tblJanuary2356789[[#This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COUNTA(tblJanuary2356789[[#This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COUNTA(tblJanuary2356789[[#This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COUNTA(tblJanuary2356789[[#This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COUNTA(tblJanuary2356789[[#This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COUNTA(tblJanuary2356789[[#This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COUNTA(tblJanuary2356789[[#This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COUNTA(tblJanuary2356789[[#This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COUNTA(tblJanuary2356789[[#This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COUNTA(tblJanuary2356789[[#This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COUNTA(tblJanuary2356789[[#This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199" priority="1" stopIfTrue="1">
      <formula>B6=KeyOH</formula>
    </cfRule>
    <cfRule type="expression" dxfId="198" priority="2" stopIfTrue="1">
      <formula>B6=KeyD</formula>
    </cfRule>
    <cfRule type="expression" dxfId="197" priority="3" stopIfTrue="1">
      <formula>B6=KeyM</formula>
    </cfRule>
    <cfRule type="expression" dxfId="196" priority="4" stopIfTrue="1">
      <formula>B6=KeyHU</formula>
    </cfRule>
    <cfRule type="expression" dxfId="195" priority="5" stopIfTrue="1">
      <formula>B6=KeyHA</formula>
    </cfRule>
    <cfRule type="expression" priority="13" stopIfTrue="1">
      <formula>B6=""</formula>
    </cfRule>
    <cfRule type="expression" dxfId="194" priority="14" stopIfTrue="1">
      <formula>B6=KeyCustom2</formula>
    </cfRule>
    <cfRule type="expression" dxfId="193" priority="15" stopIfTrue="1">
      <formula>B6=KeyCustom1</formula>
    </cfRule>
    <cfRule type="expression" dxfId="192" priority="16" stopIfTrue="1">
      <formula>B6=KeySick</formula>
    </cfRule>
    <cfRule type="expression" dxfId="191" priority="17" stopIfTrue="1">
      <formula>B6=KeyPersonal</formula>
    </cfRule>
    <cfRule type="expression" dxfId="19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{2944F9EF-8958-4942-87E1-09DC865C9524}</x14:id>
        </ext>
      </extLst>
    </cfRule>
  </conditionalFormatting>
  <conditionalFormatting sqref="B6:AF165">
    <cfRule type="expression" priority="6" stopIfTrue="1">
      <formula>B6=""</formula>
    </cfRule>
    <cfRule type="expression" dxfId="189" priority="7" stopIfTrue="1">
      <formula>B6=KeyCustom2</formula>
    </cfRule>
    <cfRule type="expression" dxfId="188" priority="8" stopIfTrue="1">
      <formula>B6=KeyCustom1</formula>
    </cfRule>
    <cfRule type="expression" dxfId="187" priority="9" stopIfTrue="1">
      <formula>B6=KeySick</formula>
    </cfRule>
    <cfRule type="expression" dxfId="186" priority="10" stopIfTrue="1">
      <formula>B6=KeyPersonal</formula>
    </cfRule>
    <cfRule type="expression" dxfId="1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{E1141186-CFDE-47B4-90CF-ED2571B9F1C7}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944F9EF-8958-4942-87E1-09DC865C9524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E1141186-CFDE-47B4-90CF-ED2571B9F1C7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399"/>
  <sheetViews>
    <sheetView showGridLines="0" zoomScaleNormal="100" workbookViewId="0">
      <pane ySplit="5" topLeftCell="A6" activePane="bottomLeft" state="frozen"/>
      <selection activeCell="AH6" sqref="AH6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COUNTA(tblJanuary235678910[[#This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COUNTA(tblJanuary235678910[[#This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COUNTA(tblJanuary235678910[[#This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COUNTA(tblJanuary235678910[[#This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COUNTA(tblJanuary235678910[[#This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COUNTA(tblJanuary235678910[[#This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COUNTA(tblJanuary235678910[[#This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COUNTA(tblJanuary235678910[[#This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COUNTA(tblJanuary235678910[[#This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COUNTA(tblJanuary235678910[[#This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COUNTA(tblJanuary235678910[[#This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COUNTA(tblJanuary235678910[[#This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COUNTA(tblJanuary235678910[[#This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COUNTA(tblJanuary235678910[[#This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COUNTA(tblJanuary235678910[[#This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COUNTA(tblJanuary235678910[[#This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COUNTA(tblJanuary235678910[[#This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COUNTA(tblJanuary235678910[[#This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COUNTA(tblJanuary235678910[[#This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COUNTA(tblJanuary235678910[[#This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COUNTA(tblJanuary235678910[[#This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COUNTA(tblJanuary235678910[[#This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COUNTA(tblJanuary235678910[[#This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COUNTA(tblJanuary235678910[[#This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COUNTA(tblJanuary235678910[[#This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COUNTA(tblJanuary235678910[[#This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COUNTA(tblJanuary235678910[[#This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COUNTA(tblJanuary235678910[[#This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COUNTA(tblJanuary235678910[[#This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COUNTA(tblJanuary235678910[[#This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COUNTA(tblJanuary235678910[[#This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COUNTA(tblJanuary235678910[[#This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COUNTA(tblJanuary235678910[[#This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COUNTA(tblJanuary235678910[[#This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COUNTA(tblJanuary235678910[[#This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COUNTA(tblJanuary235678910[[#This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COUNTA(tblJanuary235678910[[#This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COUNTA(tblJanuary235678910[[#This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COUNTA(tblJanuary235678910[[#This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COUNTA(tblJanuary235678910[[#This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COUNTA(tblJanuary235678910[[#This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COUNTA(tblJanuary235678910[[#This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COUNTA(tblJanuary235678910[[#This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COUNTA(tblJanuary235678910[[#This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COUNTA(tblJanuary235678910[[#This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COUNTA(tblJanuary235678910[[#This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COUNTA(tblJanuary235678910[[#This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COUNTA(tblJanuary235678910[[#This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COUNTA(tblJanuary235678910[[#This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COUNTA(tblJanuary235678910[[#This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COUNTA(tblJanuary235678910[[#This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COUNTA(tblJanuary235678910[[#This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COUNTA(tblJanuary235678910[[#This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COUNTA(tblJanuary235678910[[#This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COUNTA(tblJanuary235678910[[#This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COUNTA(tblJanuary235678910[[#This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COUNTA(tblJanuary235678910[[#This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COUNTA(tblJanuary235678910[[#This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COUNTA(tblJanuary235678910[[#This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COUNTA(tblJanuary235678910[[#This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COUNTA(tblJanuary235678910[[#This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COUNTA(tblJanuary235678910[[#This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COUNTA(tblJanuary235678910[[#This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COUNTA(tblJanuary235678910[[#This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COUNTA(tblJanuary235678910[[#This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COUNTA(tblJanuary235678910[[#This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COUNTA(tblJanuary235678910[[#This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COUNTA(tblJanuary235678910[[#This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COUNTA(tblJanuary235678910[[#This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COUNTA(tblJanuary235678910[[#This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COUNTA(tblJanuary235678910[[#This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COUNTA(tblJanuary235678910[[#This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COUNTA(tblJanuary235678910[[#This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COUNTA(tblJanuary235678910[[#This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COUNTA(tblJanuary235678910[[#This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COUNTA(tblJanuary235678910[[#This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COUNTA(tblJanuary235678910[[#This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COUNTA(tblJanuary235678910[[#This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COUNTA(tblJanuary235678910[[#This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COUNTA(tblJanuary235678910[[#This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COUNTA(tblJanuary235678910[[#This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COUNTA(tblJanuary235678910[[#This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COUNTA(tblJanuary235678910[[#This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COUNTA(tblJanuary235678910[[#This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COUNTA(tblJanuary235678910[[#This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COUNTA(tblJanuary235678910[[#This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COUNTA(tblJanuary235678910[[#This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COUNTA(tblJanuary235678910[[#This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COUNTA(tblJanuary235678910[[#This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COUNTA(tblJanuary235678910[[#This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COUNTA(tblJanuary235678910[[#This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COUNTA(tblJanuary235678910[[#This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COUNTA(tblJanuary235678910[[#This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COUNTA(tblJanuary235678910[[#This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COUNTA(tblJanuary235678910[[#This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COUNTA(tblJanuary235678910[[#This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COUNTA(tblJanuary235678910[[#This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COUNTA(tblJanuary235678910[[#This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COUNTA(tblJanuary235678910[[#This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COUNTA(tblJanuary235678910[[#This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COUNTA(tblJanuary235678910[[#This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COUNTA(tblJanuary235678910[[#This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COUNTA(tblJanuary235678910[[#This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COUNTA(tblJanuary235678910[[#This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COUNTA(tblJanuary235678910[[#This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COUNTA(tblJanuary235678910[[#This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COUNTA(tblJanuary235678910[[#This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COUNTA(tblJanuary235678910[[#This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COUNTA(tblJanuary235678910[[#This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COUNTA(tblJanuary235678910[[#This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COUNTA(tblJanuary235678910[[#This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COUNTA(tblJanuary235678910[[#This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COUNTA(tblJanuary235678910[[#This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COUNTA(tblJanuary235678910[[#This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COUNTA(tblJanuary235678910[[#This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COUNTA(tblJanuary235678910[[#This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COUNTA(tblJanuary235678910[[#This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COUNTA(tblJanuary235678910[[#This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COUNTA(tblJanuary235678910[[#This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COUNTA(tblJanuary235678910[[#This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COUNTA(tblJanuary235678910[[#This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COUNTA(tblJanuary235678910[[#This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COUNTA(tblJanuary235678910[[#This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COUNTA(tblJanuary235678910[[#This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COUNTA(tblJanuary235678910[[#This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COUNTA(tblJanuary235678910[[#This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COUNTA(tblJanuary235678910[[#This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COUNTA(tblJanuary235678910[[#This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COUNTA(tblJanuary235678910[[#This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COUNTA(tblJanuary235678910[[#This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COUNTA(tblJanuary235678910[[#This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COUNTA(tblJanuary235678910[[#This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COUNTA(tblJanuary235678910[[#This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COUNTA(tblJanuary235678910[[#This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COUNTA(tblJanuary235678910[[#This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COUNTA(tblJanuary235678910[[#This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COUNTA(tblJanuary235678910[[#This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COUNTA(tblJanuary235678910[[#This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COUNTA(tblJanuary235678910[[#This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COUNTA(tblJanuary235678910[[#This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COUNTA(tblJanuary235678910[[#This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COUNTA(tblJanuary235678910[[#This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COUNTA(tblJanuary235678910[[#This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COUNTA(tblJanuary235678910[[#This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COUNTA(tblJanuary235678910[[#This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COUNTA(tblJanuary235678910[[#This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COUNTA(tblJanuary235678910[[#This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COUNTA(tblJanuary235678910[[#This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COUNTA(tblJanuary235678910[[#This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COUNTA(tblJanuary235678910[[#This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COUNTA(tblJanuary235678910[[#This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COUNTA(tblJanuary235678910[[#This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COUNTA(tblJanuary235678910[[#This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COUNTA(tblJanuary235678910[[#This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COUNTA(tblJanuary235678910[[#This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COUNTA(tblJanuary235678910[[#This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COUNTA(tblJanuary235678910[[#This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COUNTA(tblJanuary235678910[[#This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COUNTA(tblJanuary235678910[[#This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COUNTA(tblJanuary235678910[[#This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149" priority="1" stopIfTrue="1">
      <formula>B6=KeyOH</formula>
    </cfRule>
    <cfRule type="expression" dxfId="148" priority="2" stopIfTrue="1">
      <formula>B6=KeyD</formula>
    </cfRule>
    <cfRule type="expression" dxfId="147" priority="3" stopIfTrue="1">
      <formula>B6=KeyM</formula>
    </cfRule>
    <cfRule type="expression" dxfId="146" priority="4" stopIfTrue="1">
      <formula>B6=KeyHU</formula>
    </cfRule>
    <cfRule type="expression" dxfId="145" priority="5" stopIfTrue="1">
      <formula>B6=KeyHA</formula>
    </cfRule>
    <cfRule type="expression" priority="13" stopIfTrue="1">
      <formula>B6=""</formula>
    </cfRule>
    <cfRule type="expression" dxfId="144" priority="14" stopIfTrue="1">
      <formula>B6=KeyCustom2</formula>
    </cfRule>
    <cfRule type="expression" dxfId="143" priority="15" stopIfTrue="1">
      <formula>B6=KeyCustom1</formula>
    </cfRule>
    <cfRule type="expression" dxfId="142" priority="16" stopIfTrue="1">
      <formula>B6=KeySick</formula>
    </cfRule>
    <cfRule type="expression" dxfId="141" priority="17" stopIfTrue="1">
      <formula>B6=KeyPersonal</formula>
    </cfRule>
    <cfRule type="expression" dxfId="1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{4627D18E-7935-4642-838E-2363A893C1F1}</x14:id>
        </ext>
      </extLst>
    </cfRule>
  </conditionalFormatting>
  <conditionalFormatting sqref="B6:AF165">
    <cfRule type="expression" priority="6" stopIfTrue="1">
      <formula>B6=""</formula>
    </cfRule>
    <cfRule type="expression" dxfId="139" priority="7" stopIfTrue="1">
      <formula>B6=KeyCustom2</formula>
    </cfRule>
    <cfRule type="expression" dxfId="138" priority="8" stopIfTrue="1">
      <formula>B6=KeyCustom1</formula>
    </cfRule>
    <cfRule type="expression" dxfId="137" priority="9" stopIfTrue="1">
      <formula>B6=KeySick</formula>
    </cfRule>
    <cfRule type="expression" dxfId="136" priority="10" stopIfTrue="1">
      <formula>B6=KeyPersonal</formula>
    </cfRule>
    <cfRule type="expression" dxfId="1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{7D92AC01-D5ED-42E9-984B-79F093400AC3}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27D18E-7935-4642-838E-2363A893C1F1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D92AC01-D5ED-42E9-984B-79F093400AC3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COUNTA(tblJanuary23567891011[[#This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COUNTA(tblJanuary23567891011[[#This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COUNTA(tblJanuary23567891011[[#This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COUNTA(tblJanuary23567891011[[#This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COUNTA(tblJanuary23567891011[[#This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COUNTA(tblJanuary23567891011[[#This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COUNTA(tblJanuary23567891011[[#This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COUNTA(tblJanuary23567891011[[#This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COUNTA(tblJanuary23567891011[[#This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COUNTA(tblJanuary23567891011[[#This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COUNTA(tblJanuary23567891011[[#This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COUNTA(tblJanuary23567891011[[#This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COUNTA(tblJanuary23567891011[[#This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COUNTA(tblJanuary23567891011[[#This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COUNTA(tblJanuary23567891011[[#This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COUNTA(tblJanuary23567891011[[#This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COUNTA(tblJanuary23567891011[[#This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COUNTA(tblJanuary23567891011[[#This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COUNTA(tblJanuary23567891011[[#This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COUNTA(tblJanuary23567891011[[#This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COUNTA(tblJanuary23567891011[[#This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COUNTA(tblJanuary23567891011[[#This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COUNTA(tblJanuary23567891011[[#This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COUNTA(tblJanuary23567891011[[#This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COUNTA(tblJanuary23567891011[[#This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COUNTA(tblJanuary23567891011[[#This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COUNTA(tblJanuary23567891011[[#This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COUNTA(tblJanuary23567891011[[#This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COUNTA(tblJanuary23567891011[[#This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COUNTA(tblJanuary23567891011[[#This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COUNTA(tblJanuary23567891011[[#This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COUNTA(tblJanuary23567891011[[#This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COUNTA(tblJanuary23567891011[[#This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COUNTA(tblJanuary23567891011[[#This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COUNTA(tblJanuary23567891011[[#This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COUNTA(tblJanuary23567891011[[#This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COUNTA(tblJanuary23567891011[[#This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COUNTA(tblJanuary23567891011[[#This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COUNTA(tblJanuary23567891011[[#This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COUNTA(tblJanuary23567891011[[#This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COUNTA(tblJanuary23567891011[[#This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COUNTA(tblJanuary23567891011[[#This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COUNTA(tblJanuary23567891011[[#This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COUNTA(tblJanuary23567891011[[#This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COUNTA(tblJanuary23567891011[[#This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COUNTA(tblJanuary23567891011[[#This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COUNTA(tblJanuary23567891011[[#This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COUNTA(tblJanuary23567891011[[#This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COUNTA(tblJanuary23567891011[[#This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COUNTA(tblJanuary23567891011[[#This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COUNTA(tblJanuary23567891011[[#This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COUNTA(tblJanuary23567891011[[#This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COUNTA(tblJanuary23567891011[[#This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COUNTA(tblJanuary23567891011[[#This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COUNTA(tblJanuary23567891011[[#This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COUNTA(tblJanuary23567891011[[#This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COUNTA(tblJanuary23567891011[[#This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COUNTA(tblJanuary23567891011[[#This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COUNTA(tblJanuary23567891011[[#This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COUNTA(tblJanuary23567891011[[#This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COUNTA(tblJanuary23567891011[[#This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COUNTA(tblJanuary23567891011[[#This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COUNTA(tblJanuary23567891011[[#This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COUNTA(tblJanuary23567891011[[#This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COUNTA(tblJanuary23567891011[[#This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COUNTA(tblJanuary23567891011[[#This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COUNTA(tblJanuary23567891011[[#This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COUNTA(tblJanuary23567891011[[#This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COUNTA(tblJanuary23567891011[[#This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COUNTA(tblJanuary23567891011[[#This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COUNTA(tblJanuary23567891011[[#This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COUNTA(tblJanuary23567891011[[#This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COUNTA(tblJanuary23567891011[[#This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COUNTA(tblJanuary23567891011[[#This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COUNTA(tblJanuary23567891011[[#This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COUNTA(tblJanuary23567891011[[#This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COUNTA(tblJanuary23567891011[[#This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COUNTA(tblJanuary23567891011[[#This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COUNTA(tblJanuary23567891011[[#This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COUNTA(tblJanuary23567891011[[#This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COUNTA(tblJanuary23567891011[[#This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COUNTA(tblJanuary23567891011[[#This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COUNTA(tblJanuary23567891011[[#This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COUNTA(tblJanuary23567891011[[#This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COUNTA(tblJanuary23567891011[[#This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COUNTA(tblJanuary23567891011[[#This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COUNTA(tblJanuary23567891011[[#This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COUNTA(tblJanuary23567891011[[#This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COUNTA(tblJanuary23567891011[[#This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COUNTA(tblJanuary23567891011[[#This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COUNTA(tblJanuary23567891011[[#This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COUNTA(tblJanuary23567891011[[#This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COUNTA(tblJanuary23567891011[[#This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COUNTA(tblJanuary23567891011[[#This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COUNTA(tblJanuary23567891011[[#This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COUNTA(tblJanuary23567891011[[#This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COUNTA(tblJanuary23567891011[[#This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COUNTA(tblJanuary23567891011[[#This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COUNTA(tblJanuary23567891011[[#This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COUNTA(tblJanuary23567891011[[#This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COUNTA(tblJanuary23567891011[[#This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COUNTA(tblJanuary23567891011[[#This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COUNTA(tblJanuary23567891011[[#This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COUNTA(tblJanuary23567891011[[#This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COUNTA(tblJanuary23567891011[[#This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COUNTA(tblJanuary23567891011[[#This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COUNTA(tblJanuary23567891011[[#This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COUNTA(tblJanuary23567891011[[#This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COUNTA(tblJanuary23567891011[[#This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COUNTA(tblJanuary23567891011[[#This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COUNTA(tblJanuary23567891011[[#This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COUNTA(tblJanuary23567891011[[#This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COUNTA(tblJanuary23567891011[[#This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COUNTA(tblJanuary23567891011[[#This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COUNTA(tblJanuary23567891011[[#This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COUNTA(tblJanuary23567891011[[#This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COUNTA(tblJanuary23567891011[[#This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COUNTA(tblJanuary23567891011[[#This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COUNTA(tblJanuary23567891011[[#This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COUNTA(tblJanuary23567891011[[#This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COUNTA(tblJanuary23567891011[[#This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COUNTA(tblJanuary23567891011[[#This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COUNTA(tblJanuary23567891011[[#This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COUNTA(tblJanuary23567891011[[#This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COUNTA(tblJanuary23567891011[[#This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COUNTA(tblJanuary23567891011[[#This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COUNTA(tblJanuary23567891011[[#This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COUNTA(tblJanuary23567891011[[#This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COUNTA(tblJanuary23567891011[[#This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COUNTA(tblJanuary23567891011[[#This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COUNTA(tblJanuary23567891011[[#This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COUNTA(tblJanuary23567891011[[#This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COUNTA(tblJanuary23567891011[[#This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COUNTA(tblJanuary23567891011[[#This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COUNTA(tblJanuary23567891011[[#This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COUNTA(tblJanuary23567891011[[#This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COUNTA(tblJanuary23567891011[[#This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COUNTA(tblJanuary23567891011[[#This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COUNTA(tblJanuary23567891011[[#This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COUNTA(tblJanuary23567891011[[#This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COUNTA(tblJanuary23567891011[[#This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COUNTA(tblJanuary23567891011[[#This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COUNTA(tblJanuary23567891011[[#This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COUNTA(tblJanuary23567891011[[#This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COUNTA(tblJanuary23567891011[[#This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COUNTA(tblJanuary23567891011[[#This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COUNTA(tblJanuary23567891011[[#This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COUNTA(tblJanuary23567891011[[#This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COUNTA(tblJanuary23567891011[[#This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COUNTA(tblJanuary23567891011[[#This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COUNTA(tblJanuary23567891011[[#This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COUNTA(tblJanuary23567891011[[#This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COUNTA(tblJanuary23567891011[[#This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COUNTA(tblJanuary23567891011[[#This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COUNTA(tblJanuary23567891011[[#This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COUNTA(tblJanuary23567891011[[#This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COUNTA(tblJanuary23567891011[[#This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COUNTA(tblJanuary23567891011[[#This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COUNTA(tblJanuary23567891011[[#This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COUNTA(tblJanuary23567891011[[#This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99" priority="1" stopIfTrue="1">
      <formula>B6=KeyOH</formula>
    </cfRule>
    <cfRule type="expression" dxfId="98" priority="2" stopIfTrue="1">
      <formula>B6=KeyD</formula>
    </cfRule>
    <cfRule type="expression" dxfId="97" priority="3" stopIfTrue="1">
      <formula>B6=KeyM</formula>
    </cfRule>
    <cfRule type="expression" dxfId="96" priority="4" stopIfTrue="1">
      <formula>B6=KeyHU</formula>
    </cfRule>
    <cfRule type="expression" dxfId="95" priority="5" stopIfTrue="1">
      <formula>B6=KeyHA</formula>
    </cfRule>
    <cfRule type="expression" priority="13" stopIfTrue="1">
      <formula>B6=""</formula>
    </cfRule>
    <cfRule type="expression" dxfId="94" priority="14" stopIfTrue="1">
      <formula>B6=KeyCustom2</formula>
    </cfRule>
    <cfRule type="expression" dxfId="93" priority="15" stopIfTrue="1">
      <formula>B6=KeyCustom1</formula>
    </cfRule>
    <cfRule type="expression" dxfId="92" priority="16" stopIfTrue="1">
      <formula>B6=KeySick</formula>
    </cfRule>
    <cfRule type="expression" dxfId="91" priority="17" stopIfTrue="1">
      <formula>B6=KeyPersonal</formula>
    </cfRule>
    <cfRule type="expression" dxfId="9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{F4B6E2BB-0F76-4172-9E95-8907A65498DE}</x14:id>
        </ext>
      </extLst>
    </cfRule>
  </conditionalFormatting>
  <conditionalFormatting sqref="B6:AF165">
    <cfRule type="expression" priority="6" stopIfTrue="1">
      <formula>B6=""</formula>
    </cfRule>
    <cfRule type="expression" dxfId="89" priority="7" stopIfTrue="1">
      <formula>B6=KeyCustom2</formula>
    </cfRule>
    <cfRule type="expression" dxfId="88" priority="8" stopIfTrue="1">
      <formula>B6=KeyCustom1</formula>
    </cfRule>
    <cfRule type="expression" dxfId="87" priority="9" stopIfTrue="1">
      <formula>B6=KeySick</formula>
    </cfRule>
    <cfRule type="expression" dxfId="86" priority="10" stopIfTrue="1">
      <formula>B6=KeyPersonal</formula>
    </cfRule>
    <cfRule type="expression" dxfId="8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{265142A7-F11C-4E51-BA90-D361FBA1C6A1}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6E2BB-0F76-4172-9E95-8907A65498DE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265142A7-F11C-4E51-BA90-D361FBA1C6A1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R1399"/>
  <sheetViews>
    <sheetView showGridLines="0" zoomScaleNormal="100" workbookViewId="0">
      <pane ySplit="5" topLeftCell="A6" activePane="bottomLeft" state="frozen"/>
      <selection activeCell="AH6" sqref="AH6"/>
      <selection pane="bottomLeft" activeCell="A5" sqref="A5"/>
    </sheetView>
  </sheetViews>
  <sheetFormatPr defaultRowHeight="15" customHeight="1" x14ac:dyDescent="0.25"/>
  <cols>
    <col min="1" max="1" width="35.7109375" style="9" customWidth="1"/>
    <col min="2" max="18" width="4" style="7" customWidth="1"/>
    <col min="19" max="19" width="3.7109375" style="7" bestFit="1" customWidth="1"/>
    <col min="20" max="32" width="4" style="7" customWidth="1"/>
    <col min="33" max="33" width="13.5703125" style="6" customWidth="1"/>
    <col min="34" max="34" width="9.140625" style="7"/>
    <col min="35" max="16384" width="9.140625" style="8"/>
  </cols>
  <sheetData>
    <row r="1" spans="1:44" ht="39.950000000000003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41" t="s">
        <v>226</v>
      </c>
      <c r="L1" s="44" t="s">
        <v>216</v>
      </c>
      <c r="M1" s="45"/>
      <c r="N1" s="45"/>
      <c r="O1" s="43" t="s">
        <v>227</v>
      </c>
      <c r="P1" s="44" t="s">
        <v>217</v>
      </c>
      <c r="Q1" s="45"/>
      <c r="R1" s="45"/>
      <c r="S1" s="42" t="s">
        <v>228</v>
      </c>
      <c r="T1" s="44" t="s">
        <v>229</v>
      </c>
      <c r="U1" s="44"/>
      <c r="V1" s="44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37"/>
    </row>
    <row r="2" spans="1:44" s="15" customFormat="1" ht="39.950000000000003" customHeight="1" x14ac:dyDescent="0.25">
      <c r="A2" s="21"/>
      <c r="B2" s="19" t="s">
        <v>40</v>
      </c>
      <c r="C2" s="19"/>
      <c r="D2" s="19"/>
      <c r="E2" s="19"/>
      <c r="F2" s="20"/>
      <c r="G2" s="14" t="s">
        <v>220</v>
      </c>
      <c r="H2" s="16" t="s">
        <v>210</v>
      </c>
      <c r="I2" s="17"/>
      <c r="J2" s="17"/>
      <c r="K2" s="10" t="s">
        <v>221</v>
      </c>
      <c r="L2" s="16" t="s">
        <v>211</v>
      </c>
      <c r="M2" s="17"/>
      <c r="N2" s="17"/>
      <c r="O2" s="11" t="s">
        <v>36</v>
      </c>
      <c r="P2" s="16" t="s">
        <v>39</v>
      </c>
      <c r="Q2" s="17"/>
      <c r="R2" s="17"/>
      <c r="S2" s="12" t="s">
        <v>222</v>
      </c>
      <c r="T2" s="16" t="s">
        <v>212</v>
      </c>
      <c r="U2" s="18"/>
      <c r="V2" s="17"/>
      <c r="W2" s="13" t="s">
        <v>223</v>
      </c>
      <c r="X2" s="16" t="s">
        <v>213</v>
      </c>
      <c r="Y2" s="17"/>
      <c r="Z2" s="18"/>
      <c r="AA2" s="39" t="s">
        <v>224</v>
      </c>
      <c r="AB2" s="16" t="s">
        <v>214</v>
      </c>
      <c r="AC2" s="17"/>
      <c r="AD2" s="18"/>
      <c r="AE2" s="40" t="s">
        <v>225</v>
      </c>
      <c r="AF2" s="16" t="s">
        <v>215</v>
      </c>
      <c r="AG2" s="38"/>
      <c r="AH2" s="8"/>
    </row>
    <row r="3" spans="1:44" s="2" customFormat="1" ht="30" customHeight="1" thickBot="1" x14ac:dyDescent="0.3">
      <c r="A3" s="58" t="s">
        <v>38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6">
        <v>2015</v>
      </c>
      <c r="AH3" s="1"/>
    </row>
    <row r="4" spans="1:44" s="3" customFormat="1" ht="15.75" customHeight="1" x14ac:dyDescent="0.3">
      <c r="A4" s="58"/>
      <c r="B4" s="24" t="str">
        <f>TEXT(WEEKDAY(DATE(CalendarYear,1,1),1),"aaa")</f>
        <v>Thu</v>
      </c>
      <c r="C4" s="25" t="str">
        <f>TEXT(WEEKDAY(DATE(CalendarYear,1,2),1),"aaa")</f>
        <v>Fri</v>
      </c>
      <c r="D4" s="25" t="str">
        <f>TEXT(WEEKDAY(DATE(CalendarYear,1,3),1),"aaa")</f>
        <v>Sat</v>
      </c>
      <c r="E4" s="25" t="str">
        <f>TEXT(WEEKDAY(DATE(CalendarYear,1,4),1),"aaa")</f>
        <v>Sun</v>
      </c>
      <c r="F4" s="25" t="str">
        <f>TEXT(WEEKDAY(DATE(CalendarYear,1,5),1),"aaa")</f>
        <v>Mon</v>
      </c>
      <c r="G4" s="25" t="str">
        <f>TEXT(WEEKDAY(DATE(CalendarYear,1,6),1),"aaa")</f>
        <v>Tue</v>
      </c>
      <c r="H4" s="25" t="str">
        <f>TEXT(WEEKDAY(DATE(CalendarYear,1,7),1),"aaa")</f>
        <v>Wed</v>
      </c>
      <c r="I4" s="25" t="str">
        <f>TEXT(WEEKDAY(DATE(CalendarYear,1,8),1),"aaa")</f>
        <v>Thu</v>
      </c>
      <c r="J4" s="25" t="str">
        <f>TEXT(WEEKDAY(DATE(CalendarYear,1,9),1),"aaa")</f>
        <v>Fri</v>
      </c>
      <c r="K4" s="25" t="str">
        <f>TEXT(WEEKDAY(DATE(CalendarYear,1,10),1),"aaa")</f>
        <v>Sat</v>
      </c>
      <c r="L4" s="25" t="str">
        <f>TEXT(WEEKDAY(DATE(CalendarYear,1,11),1),"aaa")</f>
        <v>Sun</v>
      </c>
      <c r="M4" s="25" t="str">
        <f>TEXT(WEEKDAY(DATE(CalendarYear,1,12),1),"aaa")</f>
        <v>Mon</v>
      </c>
      <c r="N4" s="25" t="str">
        <f>TEXT(WEEKDAY(DATE(CalendarYear,1,13),1),"aaa")</f>
        <v>Tue</v>
      </c>
      <c r="O4" s="25" t="str">
        <f>TEXT(WEEKDAY(DATE(CalendarYear,1,14),1),"aaa")</f>
        <v>Wed</v>
      </c>
      <c r="P4" s="25" t="str">
        <f>TEXT(WEEKDAY(DATE(CalendarYear,1,15),1),"aaa")</f>
        <v>Thu</v>
      </c>
      <c r="Q4" s="25" t="str">
        <f>TEXT(WEEKDAY(DATE(CalendarYear,1,16),1),"aaa")</f>
        <v>Fri</v>
      </c>
      <c r="R4" s="25" t="str">
        <f>TEXT(WEEKDAY(DATE(CalendarYear,1,17),1),"aaa")</f>
        <v>Sat</v>
      </c>
      <c r="S4" s="25" t="str">
        <f>TEXT(WEEKDAY(DATE(CalendarYear,1,18),1),"aaa")</f>
        <v>Sun</v>
      </c>
      <c r="T4" s="25" t="str">
        <f>TEXT(WEEKDAY(DATE(CalendarYear,1,19),1),"aaa")</f>
        <v>Mon</v>
      </c>
      <c r="U4" s="25" t="str">
        <f>TEXT(WEEKDAY(DATE(CalendarYear,1,20),1),"aaa")</f>
        <v>Tue</v>
      </c>
      <c r="V4" s="25" t="str">
        <f>TEXT(WEEKDAY(DATE(CalendarYear,1,21),1),"aaa")</f>
        <v>Wed</v>
      </c>
      <c r="W4" s="25" t="str">
        <f>TEXT(WEEKDAY(DATE(CalendarYear,1,22),1),"aaa")</f>
        <v>Thu</v>
      </c>
      <c r="X4" s="25" t="str">
        <f>TEXT(WEEKDAY(DATE(CalendarYear,1,23),1),"aaa")</f>
        <v>Fri</v>
      </c>
      <c r="Y4" s="25" t="str">
        <f>TEXT(WEEKDAY(DATE(CalendarYear,1,24),1),"aaa")</f>
        <v>Sat</v>
      </c>
      <c r="Z4" s="25" t="str">
        <f>TEXT(WEEKDAY(DATE(CalendarYear,1,25),1),"aaa")</f>
        <v>Sun</v>
      </c>
      <c r="AA4" s="25" t="str">
        <f>TEXT(WEEKDAY(DATE(CalendarYear,1,26),1),"aaa")</f>
        <v>Mon</v>
      </c>
      <c r="AB4" s="25" t="str">
        <f>TEXT(WEEKDAY(DATE(CalendarYear,1,27),1),"aaa")</f>
        <v>Tue</v>
      </c>
      <c r="AC4" s="25" t="str">
        <f>TEXT(WEEKDAY(DATE(CalendarYear,1,28),1),"aaa")</f>
        <v>Wed</v>
      </c>
      <c r="AD4" s="25" t="str">
        <f>TEXT(WEEKDAY(DATE(CalendarYear,1,29),1),"aaa")</f>
        <v>Thu</v>
      </c>
      <c r="AE4" s="25" t="str">
        <f>TEXT(WEEKDAY(DATE(CalendarYear,1,30),1),"aaa")</f>
        <v>Fri</v>
      </c>
      <c r="AF4" s="26" t="str">
        <f>TEXT(WEEKDAY(DATE(CalendarYear,1,31),1),"aaa")</f>
        <v>Sat</v>
      </c>
      <c r="AG4" s="56"/>
      <c r="AH4" s="59" t="s">
        <v>210</v>
      </c>
      <c r="AI4" s="52" t="s">
        <v>39</v>
      </c>
      <c r="AJ4" s="52" t="s">
        <v>211</v>
      </c>
      <c r="AK4" s="52" t="s">
        <v>212</v>
      </c>
      <c r="AL4" s="52" t="s">
        <v>213</v>
      </c>
      <c r="AM4" s="52" t="s">
        <v>214</v>
      </c>
      <c r="AN4" s="52" t="s">
        <v>215</v>
      </c>
      <c r="AO4" s="52" t="s">
        <v>216</v>
      </c>
      <c r="AP4" s="52" t="s">
        <v>217</v>
      </c>
      <c r="AQ4" s="52" t="s">
        <v>218</v>
      </c>
      <c r="AR4" s="54" t="s">
        <v>219</v>
      </c>
    </row>
    <row r="5" spans="1:44" s="4" customFormat="1" ht="20.100000000000001" customHeight="1" thickBot="1" x14ac:dyDescent="0.3">
      <c r="A5" s="27" t="s">
        <v>2</v>
      </c>
      <c r="B5" s="28" t="s">
        <v>3</v>
      </c>
      <c r="C5" s="28" t="s">
        <v>4</v>
      </c>
      <c r="D5" s="28" t="s">
        <v>5</v>
      </c>
      <c r="E5" s="28" t="s">
        <v>6</v>
      </c>
      <c r="F5" s="28" t="s">
        <v>7</v>
      </c>
      <c r="G5" s="28" t="s">
        <v>8</v>
      </c>
      <c r="H5" s="28" t="s">
        <v>9</v>
      </c>
      <c r="I5" s="28" t="s">
        <v>10</v>
      </c>
      <c r="J5" s="28" t="s">
        <v>11</v>
      </c>
      <c r="K5" s="28" t="s">
        <v>12</v>
      </c>
      <c r="L5" s="28" t="s">
        <v>13</v>
      </c>
      <c r="M5" s="28" t="s">
        <v>14</v>
      </c>
      <c r="N5" s="28" t="s">
        <v>15</v>
      </c>
      <c r="O5" s="28" t="s">
        <v>16</v>
      </c>
      <c r="P5" s="28" t="s">
        <v>17</v>
      </c>
      <c r="Q5" s="28" t="s">
        <v>18</v>
      </c>
      <c r="R5" s="28" t="s">
        <v>19</v>
      </c>
      <c r="S5" s="28" t="s">
        <v>20</v>
      </c>
      <c r="T5" s="28" t="s">
        <v>21</v>
      </c>
      <c r="U5" s="28" t="s">
        <v>22</v>
      </c>
      <c r="V5" s="28" t="s">
        <v>23</v>
      </c>
      <c r="W5" s="28" t="s">
        <v>24</v>
      </c>
      <c r="X5" s="28" t="s">
        <v>25</v>
      </c>
      <c r="Y5" s="28" t="s">
        <v>26</v>
      </c>
      <c r="Z5" s="28" t="s">
        <v>27</v>
      </c>
      <c r="AA5" s="28" t="s">
        <v>28</v>
      </c>
      <c r="AB5" s="28" t="s">
        <v>29</v>
      </c>
      <c r="AC5" s="28" t="s">
        <v>30</v>
      </c>
      <c r="AD5" s="28" t="s">
        <v>31</v>
      </c>
      <c r="AE5" s="28" t="s">
        <v>32</v>
      </c>
      <c r="AF5" s="28" t="s">
        <v>33</v>
      </c>
      <c r="AG5" s="28" t="s">
        <v>34</v>
      </c>
      <c r="AH5" s="60"/>
      <c r="AI5" s="53"/>
      <c r="AJ5" s="53"/>
      <c r="AK5" s="53"/>
      <c r="AL5" s="53"/>
      <c r="AM5" s="53"/>
      <c r="AN5" s="53"/>
      <c r="AO5" s="53"/>
      <c r="AP5" s="53"/>
      <c r="AQ5" s="53"/>
      <c r="AR5" s="55"/>
    </row>
    <row r="6" spans="1:44" s="4" customFormat="1" ht="20.100000000000001" customHeight="1" x14ac:dyDescent="0.25">
      <c r="A6" s="29" t="s">
        <v>35</v>
      </c>
      <c r="B6" s="28" t="s">
        <v>220</v>
      </c>
      <c r="C6" s="28" t="s">
        <v>223</v>
      </c>
      <c r="D6" s="28"/>
      <c r="E6" s="28"/>
      <c r="F6" s="28" t="s">
        <v>221</v>
      </c>
      <c r="G6" s="28" t="s">
        <v>224</v>
      </c>
      <c r="H6" s="28"/>
      <c r="I6" s="28" t="s">
        <v>225</v>
      </c>
      <c r="J6" s="28"/>
      <c r="K6" s="28"/>
      <c r="L6" s="28" t="s">
        <v>226</v>
      </c>
      <c r="M6" s="28" t="s">
        <v>36</v>
      </c>
      <c r="N6" s="28"/>
      <c r="O6" s="28" t="s">
        <v>227</v>
      </c>
      <c r="P6" s="28"/>
      <c r="Q6" s="28" t="s">
        <v>222</v>
      </c>
      <c r="R6" s="28"/>
      <c r="S6" s="28"/>
      <c r="T6" s="28" t="s">
        <v>225</v>
      </c>
      <c r="U6" s="28"/>
      <c r="V6" s="28"/>
      <c r="W6" s="28" t="s">
        <v>223</v>
      </c>
      <c r="X6" s="28" t="s">
        <v>228</v>
      </c>
      <c r="Y6" s="28"/>
      <c r="Z6" s="28"/>
      <c r="AA6" s="28"/>
      <c r="AB6" s="28"/>
      <c r="AC6" s="28"/>
      <c r="AD6" s="28"/>
      <c r="AE6" s="28"/>
      <c r="AF6" s="28"/>
      <c r="AG6" s="30">
        <f>COUNTA(tblJanuary2356789101112[[#This Row],[1]:[31]])</f>
        <v>12</v>
      </c>
      <c r="AH6" s="32">
        <f>COUNTIF($B6:$AF6,"A")</f>
        <v>1</v>
      </c>
      <c r="AI6" s="32">
        <f>COUNTIF($B6:$AF6,"S")</f>
        <v>1</v>
      </c>
      <c r="AJ6" s="32">
        <f>COUNTIF($B6:$AF6,"U")</f>
        <v>1</v>
      </c>
      <c r="AK6" s="32">
        <f>COUNTIF($B6:$AF6,"E")</f>
        <v>1</v>
      </c>
      <c r="AL6" s="32">
        <f>COUNTIF($B6:$AF6,"AB")</f>
        <v>2</v>
      </c>
      <c r="AM6" s="32">
        <f>COUNTIF($B6:$AF6,"HA")/2</f>
        <v>0.5</v>
      </c>
      <c r="AN6" s="32">
        <f>COUNTIF($B6:$AF6,"HU")/2</f>
        <v>1</v>
      </c>
      <c r="AO6" s="32">
        <f>COUNTIF($B6:$AF6,"M")</f>
        <v>1</v>
      </c>
      <c r="AP6" s="32">
        <f>COUNTIF($B6:$AF6,"D")</f>
        <v>1</v>
      </c>
      <c r="AQ6" s="32">
        <f>COUNTIF($B6:$AF6,"OH")</f>
        <v>1</v>
      </c>
      <c r="AR6" s="33">
        <f t="shared" ref="AR6:AR69" si="0">SUM(AH6:AQ6)</f>
        <v>10.5</v>
      </c>
    </row>
    <row r="7" spans="1:44" s="4" customFormat="1" ht="20.100000000000001" customHeight="1" x14ac:dyDescent="0.25">
      <c r="A7" s="29" t="s">
        <v>37</v>
      </c>
      <c r="B7" s="28" t="s">
        <v>224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30">
        <f>COUNTA(tblJanuary2356789101112[[#This Row],[1]:[31]])</f>
        <v>1</v>
      </c>
      <c r="AH7" s="32">
        <f t="shared" ref="AH7:AH70" si="1">COUNTIF($B7:$AF7,"A")</f>
        <v>0</v>
      </c>
      <c r="AI7" s="32">
        <f t="shared" ref="AI7:AI70" si="2">COUNTIF($B7:$AF7,"S")</f>
        <v>0</v>
      </c>
      <c r="AJ7" s="32">
        <f t="shared" ref="AJ7:AJ70" si="3">COUNTIF($B7:$AF7,"U")</f>
        <v>0</v>
      </c>
      <c r="AK7" s="32">
        <f t="shared" ref="AK7:AK70" si="4">COUNTIF($B7:$AF7,"E")</f>
        <v>0</v>
      </c>
      <c r="AL7" s="32">
        <f t="shared" ref="AL7:AL70" si="5">COUNTIF($B7:$AF7,"AB")</f>
        <v>0</v>
      </c>
      <c r="AM7" s="32">
        <f t="shared" ref="AM7:AM70" si="6">COUNTIF($B7:$AF7,"HA")/2</f>
        <v>0.5</v>
      </c>
      <c r="AN7" s="32">
        <f t="shared" ref="AN7:AN70" si="7">COUNTIF($B7:$AF7,"HU")/2</f>
        <v>0</v>
      </c>
      <c r="AO7" s="32">
        <f t="shared" ref="AO7:AO70" si="8">COUNTIF($B7:$AF7,"M")</f>
        <v>0</v>
      </c>
      <c r="AP7" s="32">
        <f t="shared" ref="AP7:AP70" si="9">COUNTIF($B7:$AF7,"D")</f>
        <v>0</v>
      </c>
      <c r="AQ7" s="32">
        <f t="shared" ref="AQ7:AQ70" si="10">COUNTIF($B7:$AF7,"OH")</f>
        <v>0</v>
      </c>
      <c r="AR7" s="31">
        <f t="shared" si="0"/>
        <v>0.5</v>
      </c>
    </row>
    <row r="8" spans="1:44" s="5" customFormat="1" ht="20.100000000000001" customHeight="1" x14ac:dyDescent="0.25">
      <c r="A8" s="29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0">
        <f>COUNTA(tblJanuary2356789101112[[#This Row],[1]:[31]])</f>
        <v>0</v>
      </c>
      <c r="AH8" s="32">
        <f t="shared" si="1"/>
        <v>0</v>
      </c>
      <c r="AI8" s="32">
        <f t="shared" si="2"/>
        <v>0</v>
      </c>
      <c r="AJ8" s="32">
        <f t="shared" si="3"/>
        <v>0</v>
      </c>
      <c r="AK8" s="32">
        <f t="shared" si="4"/>
        <v>0</v>
      </c>
      <c r="AL8" s="32">
        <f t="shared" si="5"/>
        <v>0</v>
      </c>
      <c r="AM8" s="32">
        <f t="shared" si="6"/>
        <v>0</v>
      </c>
      <c r="AN8" s="32">
        <f t="shared" si="7"/>
        <v>0</v>
      </c>
      <c r="AO8" s="32">
        <f t="shared" si="8"/>
        <v>0</v>
      </c>
      <c r="AP8" s="32">
        <f t="shared" si="9"/>
        <v>0</v>
      </c>
      <c r="AQ8" s="32">
        <f t="shared" si="10"/>
        <v>0</v>
      </c>
      <c r="AR8" s="31">
        <f t="shared" si="0"/>
        <v>0</v>
      </c>
    </row>
    <row r="9" spans="1:44" s="5" customFormat="1" ht="20.100000000000001" customHeight="1" x14ac:dyDescent="0.25">
      <c r="A9" s="29" t="s">
        <v>43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0">
        <f>COUNTA(tblJanuary2356789101112[[#This Row],[1]:[31]])</f>
        <v>0</v>
      </c>
      <c r="AH9" s="32">
        <f t="shared" si="1"/>
        <v>0</v>
      </c>
      <c r="AI9" s="32">
        <f t="shared" si="2"/>
        <v>0</v>
      </c>
      <c r="AJ9" s="32">
        <f t="shared" si="3"/>
        <v>0</v>
      </c>
      <c r="AK9" s="32">
        <f t="shared" si="4"/>
        <v>0</v>
      </c>
      <c r="AL9" s="32">
        <f t="shared" si="5"/>
        <v>0</v>
      </c>
      <c r="AM9" s="32">
        <f t="shared" si="6"/>
        <v>0</v>
      </c>
      <c r="AN9" s="32">
        <f t="shared" si="7"/>
        <v>0</v>
      </c>
      <c r="AO9" s="32">
        <f t="shared" si="8"/>
        <v>0</v>
      </c>
      <c r="AP9" s="32">
        <f t="shared" si="9"/>
        <v>0</v>
      </c>
      <c r="AQ9" s="32">
        <f t="shared" si="10"/>
        <v>0</v>
      </c>
      <c r="AR9" s="31">
        <f t="shared" si="0"/>
        <v>0</v>
      </c>
    </row>
    <row r="10" spans="1:44" s="5" customFormat="1" ht="20.100000000000001" customHeight="1" x14ac:dyDescent="0.25">
      <c r="A10" s="29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30">
        <f>COUNTA(tblJanuary2356789101112[[#This Row],[1]:[31]])</f>
        <v>0</v>
      </c>
      <c r="AH10" s="32">
        <f t="shared" si="1"/>
        <v>0</v>
      </c>
      <c r="AI10" s="32">
        <f t="shared" si="2"/>
        <v>0</v>
      </c>
      <c r="AJ10" s="32">
        <f t="shared" si="3"/>
        <v>0</v>
      </c>
      <c r="AK10" s="32">
        <f t="shared" si="4"/>
        <v>0</v>
      </c>
      <c r="AL10" s="32">
        <f t="shared" si="5"/>
        <v>0</v>
      </c>
      <c r="AM10" s="32">
        <f t="shared" si="6"/>
        <v>0</v>
      </c>
      <c r="AN10" s="32">
        <f t="shared" si="7"/>
        <v>0</v>
      </c>
      <c r="AO10" s="32">
        <f t="shared" si="8"/>
        <v>0</v>
      </c>
      <c r="AP10" s="32">
        <f t="shared" si="9"/>
        <v>0</v>
      </c>
      <c r="AQ10" s="32">
        <f t="shared" si="10"/>
        <v>0</v>
      </c>
      <c r="AR10" s="31">
        <f t="shared" si="0"/>
        <v>0</v>
      </c>
    </row>
    <row r="11" spans="1:44" customFormat="1" ht="20.100000000000001" customHeight="1" x14ac:dyDescent="0.25">
      <c r="A11" s="29" t="s">
        <v>55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30">
        <f>COUNTA(tblJanuary2356789101112[[#This Row],[1]:[31]])</f>
        <v>0</v>
      </c>
      <c r="AH11" s="32">
        <f t="shared" si="1"/>
        <v>0</v>
      </c>
      <c r="AI11" s="32">
        <f t="shared" si="2"/>
        <v>0</v>
      </c>
      <c r="AJ11" s="32">
        <f t="shared" si="3"/>
        <v>0</v>
      </c>
      <c r="AK11" s="32">
        <f t="shared" si="4"/>
        <v>0</v>
      </c>
      <c r="AL11" s="32">
        <f t="shared" si="5"/>
        <v>0</v>
      </c>
      <c r="AM11" s="32">
        <f t="shared" si="6"/>
        <v>0</v>
      </c>
      <c r="AN11" s="32">
        <f t="shared" si="7"/>
        <v>0</v>
      </c>
      <c r="AO11" s="32">
        <f t="shared" si="8"/>
        <v>0</v>
      </c>
      <c r="AP11" s="32">
        <f t="shared" si="9"/>
        <v>0</v>
      </c>
      <c r="AQ11" s="32">
        <f t="shared" si="10"/>
        <v>0</v>
      </c>
      <c r="AR11" s="31">
        <f t="shared" si="0"/>
        <v>0</v>
      </c>
    </row>
    <row r="12" spans="1:44" customFormat="1" ht="20.100000000000001" customHeight="1" x14ac:dyDescent="0.25">
      <c r="A12" s="29" t="s">
        <v>56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30">
        <f>COUNTA(tblJanuary2356789101112[[#This Row],[1]:[31]])</f>
        <v>0</v>
      </c>
      <c r="AH12" s="32">
        <f t="shared" si="1"/>
        <v>0</v>
      </c>
      <c r="AI12" s="32">
        <f t="shared" si="2"/>
        <v>0</v>
      </c>
      <c r="AJ12" s="32">
        <f t="shared" si="3"/>
        <v>0</v>
      </c>
      <c r="AK12" s="32">
        <f t="shared" si="4"/>
        <v>0</v>
      </c>
      <c r="AL12" s="32">
        <f t="shared" si="5"/>
        <v>0</v>
      </c>
      <c r="AM12" s="32">
        <f t="shared" si="6"/>
        <v>0</v>
      </c>
      <c r="AN12" s="32">
        <f t="shared" si="7"/>
        <v>0</v>
      </c>
      <c r="AO12" s="32">
        <f t="shared" si="8"/>
        <v>0</v>
      </c>
      <c r="AP12" s="32">
        <f t="shared" si="9"/>
        <v>0</v>
      </c>
      <c r="AQ12" s="32">
        <f t="shared" si="10"/>
        <v>0</v>
      </c>
      <c r="AR12" s="31">
        <f t="shared" si="0"/>
        <v>0</v>
      </c>
    </row>
    <row r="13" spans="1:44" customFormat="1" ht="20.100000000000001" customHeight="1" x14ac:dyDescent="0.25">
      <c r="A13" s="29" t="s">
        <v>57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0">
        <f>COUNTA(tblJanuary2356789101112[[#This Row],[1]:[31]])</f>
        <v>0</v>
      </c>
      <c r="AH13" s="32">
        <f t="shared" si="1"/>
        <v>0</v>
      </c>
      <c r="AI13" s="32">
        <f t="shared" si="2"/>
        <v>0</v>
      </c>
      <c r="AJ13" s="32">
        <f t="shared" si="3"/>
        <v>0</v>
      </c>
      <c r="AK13" s="32">
        <f t="shared" si="4"/>
        <v>0</v>
      </c>
      <c r="AL13" s="32">
        <f t="shared" si="5"/>
        <v>0</v>
      </c>
      <c r="AM13" s="32">
        <f t="shared" si="6"/>
        <v>0</v>
      </c>
      <c r="AN13" s="32">
        <f t="shared" si="7"/>
        <v>0</v>
      </c>
      <c r="AO13" s="32">
        <f t="shared" si="8"/>
        <v>0</v>
      </c>
      <c r="AP13" s="32">
        <f t="shared" si="9"/>
        <v>0</v>
      </c>
      <c r="AQ13" s="32">
        <f t="shared" si="10"/>
        <v>0</v>
      </c>
      <c r="AR13" s="31">
        <f t="shared" si="0"/>
        <v>0</v>
      </c>
    </row>
    <row r="14" spans="1:44" customFormat="1" ht="20.100000000000001" customHeight="1" x14ac:dyDescent="0.25">
      <c r="A14" s="29" t="s">
        <v>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0">
        <f>COUNTA(tblJanuary2356789101112[[#This Row],[1]:[31]])</f>
        <v>0</v>
      </c>
      <c r="AH14" s="32">
        <f t="shared" si="1"/>
        <v>0</v>
      </c>
      <c r="AI14" s="32">
        <f t="shared" si="2"/>
        <v>0</v>
      </c>
      <c r="AJ14" s="32">
        <f t="shared" si="3"/>
        <v>0</v>
      </c>
      <c r="AK14" s="32">
        <f t="shared" si="4"/>
        <v>0</v>
      </c>
      <c r="AL14" s="32">
        <f t="shared" si="5"/>
        <v>0</v>
      </c>
      <c r="AM14" s="32">
        <f t="shared" si="6"/>
        <v>0</v>
      </c>
      <c r="AN14" s="32">
        <f t="shared" si="7"/>
        <v>0</v>
      </c>
      <c r="AO14" s="32">
        <f t="shared" si="8"/>
        <v>0</v>
      </c>
      <c r="AP14" s="32">
        <f t="shared" si="9"/>
        <v>0</v>
      </c>
      <c r="AQ14" s="32">
        <f t="shared" si="10"/>
        <v>0</v>
      </c>
      <c r="AR14" s="31">
        <f t="shared" si="0"/>
        <v>0</v>
      </c>
    </row>
    <row r="15" spans="1:44" customFormat="1" ht="20.100000000000001" customHeight="1" x14ac:dyDescent="0.25">
      <c r="A15" s="29" t="s">
        <v>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30">
        <f>COUNTA(tblJanuary2356789101112[[#This Row],[1]:[31]])</f>
        <v>0</v>
      </c>
      <c r="AH15" s="32">
        <f t="shared" si="1"/>
        <v>0</v>
      </c>
      <c r="AI15" s="32">
        <f t="shared" si="2"/>
        <v>0</v>
      </c>
      <c r="AJ15" s="32">
        <f t="shared" si="3"/>
        <v>0</v>
      </c>
      <c r="AK15" s="32">
        <f t="shared" si="4"/>
        <v>0</v>
      </c>
      <c r="AL15" s="32">
        <f t="shared" si="5"/>
        <v>0</v>
      </c>
      <c r="AM15" s="32">
        <f t="shared" si="6"/>
        <v>0</v>
      </c>
      <c r="AN15" s="32">
        <f t="shared" si="7"/>
        <v>0</v>
      </c>
      <c r="AO15" s="32">
        <f t="shared" si="8"/>
        <v>0</v>
      </c>
      <c r="AP15" s="32">
        <f t="shared" si="9"/>
        <v>0</v>
      </c>
      <c r="AQ15" s="32">
        <f t="shared" si="10"/>
        <v>0</v>
      </c>
      <c r="AR15" s="31">
        <f t="shared" si="0"/>
        <v>0</v>
      </c>
    </row>
    <row r="16" spans="1:44" customFormat="1" ht="20.100000000000001" customHeight="1" x14ac:dyDescent="0.25">
      <c r="A16" s="29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30">
        <f>COUNTA(tblJanuary2356789101112[[#This Row],[1]:[31]])</f>
        <v>0</v>
      </c>
      <c r="AH16" s="32">
        <f t="shared" si="1"/>
        <v>0</v>
      </c>
      <c r="AI16" s="32">
        <f t="shared" si="2"/>
        <v>0</v>
      </c>
      <c r="AJ16" s="32">
        <f t="shared" si="3"/>
        <v>0</v>
      </c>
      <c r="AK16" s="32">
        <f t="shared" si="4"/>
        <v>0</v>
      </c>
      <c r="AL16" s="32">
        <f t="shared" si="5"/>
        <v>0</v>
      </c>
      <c r="AM16" s="32">
        <f t="shared" si="6"/>
        <v>0</v>
      </c>
      <c r="AN16" s="32">
        <f t="shared" si="7"/>
        <v>0</v>
      </c>
      <c r="AO16" s="32">
        <f t="shared" si="8"/>
        <v>0</v>
      </c>
      <c r="AP16" s="32">
        <f t="shared" si="9"/>
        <v>0</v>
      </c>
      <c r="AQ16" s="32">
        <f t="shared" si="10"/>
        <v>0</v>
      </c>
      <c r="AR16" s="31">
        <f t="shared" si="0"/>
        <v>0</v>
      </c>
    </row>
    <row r="17" spans="1:44" customFormat="1" ht="20.100000000000001" customHeight="1" x14ac:dyDescent="0.25">
      <c r="A17" s="29" t="s">
        <v>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30">
        <f>COUNTA(tblJanuary2356789101112[[#This Row],[1]:[31]])</f>
        <v>0</v>
      </c>
      <c r="AH17" s="32">
        <f t="shared" si="1"/>
        <v>0</v>
      </c>
      <c r="AI17" s="32">
        <f t="shared" si="2"/>
        <v>0</v>
      </c>
      <c r="AJ17" s="32">
        <f t="shared" si="3"/>
        <v>0</v>
      </c>
      <c r="AK17" s="32">
        <f t="shared" si="4"/>
        <v>0</v>
      </c>
      <c r="AL17" s="32">
        <f t="shared" si="5"/>
        <v>0</v>
      </c>
      <c r="AM17" s="32">
        <f t="shared" si="6"/>
        <v>0</v>
      </c>
      <c r="AN17" s="32">
        <f t="shared" si="7"/>
        <v>0</v>
      </c>
      <c r="AO17" s="32">
        <f t="shared" si="8"/>
        <v>0</v>
      </c>
      <c r="AP17" s="32">
        <f t="shared" si="9"/>
        <v>0</v>
      </c>
      <c r="AQ17" s="32">
        <f t="shared" si="10"/>
        <v>0</v>
      </c>
      <c r="AR17" s="31">
        <f t="shared" si="0"/>
        <v>0</v>
      </c>
    </row>
    <row r="18" spans="1:44" customFormat="1" ht="20.100000000000001" customHeight="1" x14ac:dyDescent="0.25">
      <c r="A18" s="29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30">
        <f>COUNTA(tblJanuary2356789101112[[#This Row],[1]:[31]])</f>
        <v>0</v>
      </c>
      <c r="AH18" s="32">
        <f t="shared" si="1"/>
        <v>0</v>
      </c>
      <c r="AI18" s="32">
        <f t="shared" si="2"/>
        <v>0</v>
      </c>
      <c r="AJ18" s="32">
        <f t="shared" si="3"/>
        <v>0</v>
      </c>
      <c r="AK18" s="32">
        <f t="shared" si="4"/>
        <v>0</v>
      </c>
      <c r="AL18" s="32">
        <f t="shared" si="5"/>
        <v>0</v>
      </c>
      <c r="AM18" s="32">
        <f t="shared" si="6"/>
        <v>0</v>
      </c>
      <c r="AN18" s="32">
        <f t="shared" si="7"/>
        <v>0</v>
      </c>
      <c r="AO18" s="32">
        <f t="shared" si="8"/>
        <v>0</v>
      </c>
      <c r="AP18" s="32">
        <f t="shared" si="9"/>
        <v>0</v>
      </c>
      <c r="AQ18" s="32">
        <f t="shared" si="10"/>
        <v>0</v>
      </c>
      <c r="AR18" s="31">
        <f t="shared" si="0"/>
        <v>0</v>
      </c>
    </row>
    <row r="19" spans="1:44" customFormat="1" ht="20.100000000000001" customHeight="1" x14ac:dyDescent="0.25">
      <c r="A19" s="29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30">
        <f>COUNTA(tblJanuary2356789101112[[#This Row],[1]:[31]])</f>
        <v>0</v>
      </c>
      <c r="AH19" s="32">
        <f t="shared" si="1"/>
        <v>0</v>
      </c>
      <c r="AI19" s="32">
        <f t="shared" si="2"/>
        <v>0</v>
      </c>
      <c r="AJ19" s="32">
        <f t="shared" si="3"/>
        <v>0</v>
      </c>
      <c r="AK19" s="32">
        <f t="shared" si="4"/>
        <v>0</v>
      </c>
      <c r="AL19" s="32">
        <f t="shared" si="5"/>
        <v>0</v>
      </c>
      <c r="AM19" s="32">
        <f t="shared" si="6"/>
        <v>0</v>
      </c>
      <c r="AN19" s="32">
        <f t="shared" si="7"/>
        <v>0</v>
      </c>
      <c r="AO19" s="32">
        <f t="shared" si="8"/>
        <v>0</v>
      </c>
      <c r="AP19" s="32">
        <f t="shared" si="9"/>
        <v>0</v>
      </c>
      <c r="AQ19" s="32">
        <f t="shared" si="10"/>
        <v>0</v>
      </c>
      <c r="AR19" s="31">
        <f t="shared" si="0"/>
        <v>0</v>
      </c>
    </row>
    <row r="20" spans="1:44" customFormat="1" ht="20.100000000000001" customHeight="1" x14ac:dyDescent="0.25">
      <c r="A20" s="29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30">
        <f>COUNTA(tblJanuary2356789101112[[#This Row],[1]:[31]])</f>
        <v>0</v>
      </c>
      <c r="AH20" s="32">
        <f t="shared" si="1"/>
        <v>0</v>
      </c>
      <c r="AI20" s="32">
        <f t="shared" si="2"/>
        <v>0</v>
      </c>
      <c r="AJ20" s="32">
        <f t="shared" si="3"/>
        <v>0</v>
      </c>
      <c r="AK20" s="32">
        <f t="shared" si="4"/>
        <v>0</v>
      </c>
      <c r="AL20" s="32">
        <f t="shared" si="5"/>
        <v>0</v>
      </c>
      <c r="AM20" s="32">
        <f t="shared" si="6"/>
        <v>0</v>
      </c>
      <c r="AN20" s="32">
        <f t="shared" si="7"/>
        <v>0</v>
      </c>
      <c r="AO20" s="32">
        <f t="shared" si="8"/>
        <v>0</v>
      </c>
      <c r="AP20" s="32">
        <f t="shared" si="9"/>
        <v>0</v>
      </c>
      <c r="AQ20" s="32">
        <f t="shared" si="10"/>
        <v>0</v>
      </c>
      <c r="AR20" s="31">
        <f t="shared" si="0"/>
        <v>0</v>
      </c>
    </row>
    <row r="21" spans="1:44" customFormat="1" ht="20.100000000000001" customHeight="1" x14ac:dyDescent="0.25">
      <c r="A21" s="29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30">
        <f>COUNTA(tblJanuary2356789101112[[#This Row],[1]:[31]])</f>
        <v>0</v>
      </c>
      <c r="AH21" s="32">
        <f t="shared" si="1"/>
        <v>0</v>
      </c>
      <c r="AI21" s="32">
        <f t="shared" si="2"/>
        <v>0</v>
      </c>
      <c r="AJ21" s="32">
        <f t="shared" si="3"/>
        <v>0</v>
      </c>
      <c r="AK21" s="32">
        <f t="shared" si="4"/>
        <v>0</v>
      </c>
      <c r="AL21" s="32">
        <f t="shared" si="5"/>
        <v>0</v>
      </c>
      <c r="AM21" s="32">
        <f t="shared" si="6"/>
        <v>0</v>
      </c>
      <c r="AN21" s="32">
        <f t="shared" si="7"/>
        <v>0</v>
      </c>
      <c r="AO21" s="32">
        <f t="shared" si="8"/>
        <v>0</v>
      </c>
      <c r="AP21" s="32">
        <f t="shared" si="9"/>
        <v>0</v>
      </c>
      <c r="AQ21" s="32">
        <f t="shared" si="10"/>
        <v>0</v>
      </c>
      <c r="AR21" s="31">
        <f t="shared" si="0"/>
        <v>0</v>
      </c>
    </row>
    <row r="22" spans="1:44" customFormat="1" ht="20.100000000000001" customHeight="1" x14ac:dyDescent="0.25">
      <c r="A22" s="29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30">
        <f>COUNTA(tblJanuary2356789101112[[#This Row],[1]:[31]])</f>
        <v>0</v>
      </c>
      <c r="AH22" s="32">
        <f t="shared" si="1"/>
        <v>0</v>
      </c>
      <c r="AI22" s="32">
        <f t="shared" si="2"/>
        <v>0</v>
      </c>
      <c r="AJ22" s="32">
        <f t="shared" si="3"/>
        <v>0</v>
      </c>
      <c r="AK22" s="32">
        <f t="shared" si="4"/>
        <v>0</v>
      </c>
      <c r="AL22" s="32">
        <f t="shared" si="5"/>
        <v>0</v>
      </c>
      <c r="AM22" s="32">
        <f t="shared" si="6"/>
        <v>0</v>
      </c>
      <c r="AN22" s="32">
        <f t="shared" si="7"/>
        <v>0</v>
      </c>
      <c r="AO22" s="32">
        <f t="shared" si="8"/>
        <v>0</v>
      </c>
      <c r="AP22" s="32">
        <f t="shared" si="9"/>
        <v>0</v>
      </c>
      <c r="AQ22" s="32">
        <f t="shared" si="10"/>
        <v>0</v>
      </c>
      <c r="AR22" s="31">
        <f t="shared" si="0"/>
        <v>0</v>
      </c>
    </row>
    <row r="23" spans="1:44" customFormat="1" ht="20.100000000000001" customHeight="1" x14ac:dyDescent="0.25">
      <c r="A23" s="29" t="s">
        <v>67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30">
        <f>COUNTA(tblJanuary2356789101112[[#This Row],[1]:[31]])</f>
        <v>0</v>
      </c>
      <c r="AH23" s="32">
        <f t="shared" si="1"/>
        <v>0</v>
      </c>
      <c r="AI23" s="32">
        <f t="shared" si="2"/>
        <v>0</v>
      </c>
      <c r="AJ23" s="32">
        <f t="shared" si="3"/>
        <v>0</v>
      </c>
      <c r="AK23" s="32">
        <f t="shared" si="4"/>
        <v>0</v>
      </c>
      <c r="AL23" s="32">
        <f t="shared" si="5"/>
        <v>0</v>
      </c>
      <c r="AM23" s="32">
        <f t="shared" si="6"/>
        <v>0</v>
      </c>
      <c r="AN23" s="32">
        <f t="shared" si="7"/>
        <v>0</v>
      </c>
      <c r="AO23" s="32">
        <f t="shared" si="8"/>
        <v>0</v>
      </c>
      <c r="AP23" s="32">
        <f t="shared" si="9"/>
        <v>0</v>
      </c>
      <c r="AQ23" s="32">
        <f t="shared" si="10"/>
        <v>0</v>
      </c>
      <c r="AR23" s="31">
        <f t="shared" si="0"/>
        <v>0</v>
      </c>
    </row>
    <row r="24" spans="1:44" customFormat="1" ht="20.100000000000001" customHeight="1" x14ac:dyDescent="0.25">
      <c r="A24" s="29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30">
        <f>COUNTA(tblJanuary2356789101112[[#This Row],[1]:[31]])</f>
        <v>0</v>
      </c>
      <c r="AH24" s="32">
        <f t="shared" si="1"/>
        <v>0</v>
      </c>
      <c r="AI24" s="32">
        <f t="shared" si="2"/>
        <v>0</v>
      </c>
      <c r="AJ24" s="32">
        <f t="shared" si="3"/>
        <v>0</v>
      </c>
      <c r="AK24" s="32">
        <f t="shared" si="4"/>
        <v>0</v>
      </c>
      <c r="AL24" s="32">
        <f t="shared" si="5"/>
        <v>0</v>
      </c>
      <c r="AM24" s="32">
        <f t="shared" si="6"/>
        <v>0</v>
      </c>
      <c r="AN24" s="32">
        <f t="shared" si="7"/>
        <v>0</v>
      </c>
      <c r="AO24" s="32">
        <f t="shared" si="8"/>
        <v>0</v>
      </c>
      <c r="AP24" s="32">
        <f t="shared" si="9"/>
        <v>0</v>
      </c>
      <c r="AQ24" s="32">
        <f t="shared" si="10"/>
        <v>0</v>
      </c>
      <c r="AR24" s="31">
        <f t="shared" si="0"/>
        <v>0</v>
      </c>
    </row>
    <row r="25" spans="1:44" customFormat="1" ht="20.100000000000001" customHeight="1" x14ac:dyDescent="0.25">
      <c r="A25" s="29" t="s">
        <v>69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30">
        <f>COUNTA(tblJanuary2356789101112[[#This Row],[1]:[31]])</f>
        <v>0</v>
      </c>
      <c r="AH25" s="32">
        <f t="shared" si="1"/>
        <v>0</v>
      </c>
      <c r="AI25" s="32">
        <f t="shared" si="2"/>
        <v>0</v>
      </c>
      <c r="AJ25" s="32">
        <f t="shared" si="3"/>
        <v>0</v>
      </c>
      <c r="AK25" s="32">
        <f t="shared" si="4"/>
        <v>0</v>
      </c>
      <c r="AL25" s="32">
        <f t="shared" si="5"/>
        <v>0</v>
      </c>
      <c r="AM25" s="32">
        <f t="shared" si="6"/>
        <v>0</v>
      </c>
      <c r="AN25" s="32">
        <f t="shared" si="7"/>
        <v>0</v>
      </c>
      <c r="AO25" s="32">
        <f t="shared" si="8"/>
        <v>0</v>
      </c>
      <c r="AP25" s="32">
        <f t="shared" si="9"/>
        <v>0</v>
      </c>
      <c r="AQ25" s="32">
        <f t="shared" si="10"/>
        <v>0</v>
      </c>
      <c r="AR25" s="31">
        <f t="shared" si="0"/>
        <v>0</v>
      </c>
    </row>
    <row r="26" spans="1:44" customFormat="1" ht="20.100000000000001" customHeight="1" x14ac:dyDescent="0.25">
      <c r="A26" s="29" t="s">
        <v>70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30">
        <f>COUNTA(tblJanuary2356789101112[[#This Row],[1]:[31]])</f>
        <v>0</v>
      </c>
      <c r="AH26" s="32">
        <f t="shared" si="1"/>
        <v>0</v>
      </c>
      <c r="AI26" s="32">
        <f t="shared" si="2"/>
        <v>0</v>
      </c>
      <c r="AJ26" s="32">
        <f t="shared" si="3"/>
        <v>0</v>
      </c>
      <c r="AK26" s="32">
        <f t="shared" si="4"/>
        <v>0</v>
      </c>
      <c r="AL26" s="32">
        <f t="shared" si="5"/>
        <v>0</v>
      </c>
      <c r="AM26" s="32">
        <f t="shared" si="6"/>
        <v>0</v>
      </c>
      <c r="AN26" s="32">
        <f t="shared" si="7"/>
        <v>0</v>
      </c>
      <c r="AO26" s="32">
        <f t="shared" si="8"/>
        <v>0</v>
      </c>
      <c r="AP26" s="32">
        <f t="shared" si="9"/>
        <v>0</v>
      </c>
      <c r="AQ26" s="32">
        <f t="shared" si="10"/>
        <v>0</v>
      </c>
      <c r="AR26" s="31">
        <f t="shared" si="0"/>
        <v>0</v>
      </c>
    </row>
    <row r="27" spans="1:44" customFormat="1" ht="20.100000000000001" customHeight="1" x14ac:dyDescent="0.25">
      <c r="A27" s="29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30">
        <f>COUNTA(tblJanuary2356789101112[[#This Row],[1]:[31]])</f>
        <v>0</v>
      </c>
      <c r="AH27" s="32">
        <f t="shared" si="1"/>
        <v>0</v>
      </c>
      <c r="AI27" s="32">
        <f t="shared" si="2"/>
        <v>0</v>
      </c>
      <c r="AJ27" s="32">
        <f t="shared" si="3"/>
        <v>0</v>
      </c>
      <c r="AK27" s="32">
        <f t="shared" si="4"/>
        <v>0</v>
      </c>
      <c r="AL27" s="32">
        <f t="shared" si="5"/>
        <v>0</v>
      </c>
      <c r="AM27" s="32">
        <f t="shared" si="6"/>
        <v>0</v>
      </c>
      <c r="AN27" s="32">
        <f t="shared" si="7"/>
        <v>0</v>
      </c>
      <c r="AO27" s="32">
        <f t="shared" si="8"/>
        <v>0</v>
      </c>
      <c r="AP27" s="32">
        <f t="shared" si="9"/>
        <v>0</v>
      </c>
      <c r="AQ27" s="32">
        <f t="shared" si="10"/>
        <v>0</v>
      </c>
      <c r="AR27" s="31">
        <f t="shared" si="0"/>
        <v>0</v>
      </c>
    </row>
    <row r="28" spans="1:44" customFormat="1" ht="20.100000000000001" customHeight="1" x14ac:dyDescent="0.25">
      <c r="A28" s="29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30">
        <f>COUNTA(tblJanuary2356789101112[[#This Row],[1]:[31]])</f>
        <v>0</v>
      </c>
      <c r="AH28" s="32">
        <f t="shared" si="1"/>
        <v>0</v>
      </c>
      <c r="AI28" s="32">
        <f t="shared" si="2"/>
        <v>0</v>
      </c>
      <c r="AJ28" s="32">
        <f t="shared" si="3"/>
        <v>0</v>
      </c>
      <c r="AK28" s="32">
        <f t="shared" si="4"/>
        <v>0</v>
      </c>
      <c r="AL28" s="32">
        <f t="shared" si="5"/>
        <v>0</v>
      </c>
      <c r="AM28" s="32">
        <f t="shared" si="6"/>
        <v>0</v>
      </c>
      <c r="AN28" s="32">
        <f t="shared" si="7"/>
        <v>0</v>
      </c>
      <c r="AO28" s="32">
        <f t="shared" si="8"/>
        <v>0</v>
      </c>
      <c r="AP28" s="32">
        <f t="shared" si="9"/>
        <v>0</v>
      </c>
      <c r="AQ28" s="32">
        <f t="shared" si="10"/>
        <v>0</v>
      </c>
      <c r="AR28" s="31">
        <f t="shared" si="0"/>
        <v>0</v>
      </c>
    </row>
    <row r="29" spans="1:44" customFormat="1" ht="20.100000000000001" customHeight="1" x14ac:dyDescent="0.25">
      <c r="A29" s="29" t="s">
        <v>73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30">
        <f>COUNTA(tblJanuary2356789101112[[#This Row],[1]:[31]])</f>
        <v>0</v>
      </c>
      <c r="AH29" s="32">
        <f t="shared" si="1"/>
        <v>0</v>
      </c>
      <c r="AI29" s="32">
        <f t="shared" si="2"/>
        <v>0</v>
      </c>
      <c r="AJ29" s="32">
        <f t="shared" si="3"/>
        <v>0</v>
      </c>
      <c r="AK29" s="32">
        <f t="shared" si="4"/>
        <v>0</v>
      </c>
      <c r="AL29" s="32">
        <f t="shared" si="5"/>
        <v>0</v>
      </c>
      <c r="AM29" s="32">
        <f t="shared" si="6"/>
        <v>0</v>
      </c>
      <c r="AN29" s="32">
        <f t="shared" si="7"/>
        <v>0</v>
      </c>
      <c r="AO29" s="32">
        <f t="shared" si="8"/>
        <v>0</v>
      </c>
      <c r="AP29" s="32">
        <f t="shared" si="9"/>
        <v>0</v>
      </c>
      <c r="AQ29" s="32">
        <f t="shared" si="10"/>
        <v>0</v>
      </c>
      <c r="AR29" s="31">
        <f t="shared" si="0"/>
        <v>0</v>
      </c>
    </row>
    <row r="30" spans="1:44" customFormat="1" ht="20.100000000000001" customHeight="1" x14ac:dyDescent="0.25">
      <c r="A30" s="29" t="s">
        <v>74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30">
        <f>COUNTA(tblJanuary2356789101112[[#This Row],[1]:[31]])</f>
        <v>0</v>
      </c>
      <c r="AH30" s="32">
        <f t="shared" si="1"/>
        <v>0</v>
      </c>
      <c r="AI30" s="32">
        <f t="shared" si="2"/>
        <v>0</v>
      </c>
      <c r="AJ30" s="32">
        <f t="shared" si="3"/>
        <v>0</v>
      </c>
      <c r="AK30" s="32">
        <f t="shared" si="4"/>
        <v>0</v>
      </c>
      <c r="AL30" s="32">
        <f t="shared" si="5"/>
        <v>0</v>
      </c>
      <c r="AM30" s="32">
        <f t="shared" si="6"/>
        <v>0</v>
      </c>
      <c r="AN30" s="32">
        <f t="shared" si="7"/>
        <v>0</v>
      </c>
      <c r="AO30" s="32">
        <f t="shared" si="8"/>
        <v>0</v>
      </c>
      <c r="AP30" s="32">
        <f t="shared" si="9"/>
        <v>0</v>
      </c>
      <c r="AQ30" s="32">
        <f t="shared" si="10"/>
        <v>0</v>
      </c>
      <c r="AR30" s="31">
        <f t="shared" si="0"/>
        <v>0</v>
      </c>
    </row>
    <row r="31" spans="1:44" customFormat="1" ht="20.100000000000001" customHeight="1" x14ac:dyDescent="0.25">
      <c r="A31" s="29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30">
        <f>COUNTA(tblJanuary2356789101112[[#This Row],[1]:[31]])</f>
        <v>0</v>
      </c>
      <c r="AH31" s="32">
        <f t="shared" si="1"/>
        <v>0</v>
      </c>
      <c r="AI31" s="32">
        <f t="shared" si="2"/>
        <v>0</v>
      </c>
      <c r="AJ31" s="32">
        <f t="shared" si="3"/>
        <v>0</v>
      </c>
      <c r="AK31" s="32">
        <f t="shared" si="4"/>
        <v>0</v>
      </c>
      <c r="AL31" s="32">
        <f t="shared" si="5"/>
        <v>0</v>
      </c>
      <c r="AM31" s="32">
        <f t="shared" si="6"/>
        <v>0</v>
      </c>
      <c r="AN31" s="32">
        <f t="shared" si="7"/>
        <v>0</v>
      </c>
      <c r="AO31" s="32">
        <f t="shared" si="8"/>
        <v>0</v>
      </c>
      <c r="AP31" s="32">
        <f t="shared" si="9"/>
        <v>0</v>
      </c>
      <c r="AQ31" s="32">
        <f t="shared" si="10"/>
        <v>0</v>
      </c>
      <c r="AR31" s="31">
        <f t="shared" si="0"/>
        <v>0</v>
      </c>
    </row>
    <row r="32" spans="1:44" customFormat="1" ht="20.100000000000001" customHeight="1" x14ac:dyDescent="0.25">
      <c r="A32" s="29" t="s">
        <v>76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30">
        <f>COUNTA(tblJanuary2356789101112[[#This Row],[1]:[31]])</f>
        <v>0</v>
      </c>
      <c r="AH32" s="32">
        <f t="shared" si="1"/>
        <v>0</v>
      </c>
      <c r="AI32" s="32">
        <f t="shared" si="2"/>
        <v>0</v>
      </c>
      <c r="AJ32" s="32">
        <f t="shared" si="3"/>
        <v>0</v>
      </c>
      <c r="AK32" s="32">
        <f t="shared" si="4"/>
        <v>0</v>
      </c>
      <c r="AL32" s="32">
        <f t="shared" si="5"/>
        <v>0</v>
      </c>
      <c r="AM32" s="32">
        <f t="shared" si="6"/>
        <v>0</v>
      </c>
      <c r="AN32" s="32">
        <f t="shared" si="7"/>
        <v>0</v>
      </c>
      <c r="AO32" s="32">
        <f t="shared" si="8"/>
        <v>0</v>
      </c>
      <c r="AP32" s="32">
        <f t="shared" si="9"/>
        <v>0</v>
      </c>
      <c r="AQ32" s="32">
        <f t="shared" si="10"/>
        <v>0</v>
      </c>
      <c r="AR32" s="31">
        <f t="shared" si="0"/>
        <v>0</v>
      </c>
    </row>
    <row r="33" spans="1:44" customFormat="1" ht="20.100000000000001" customHeight="1" x14ac:dyDescent="0.25">
      <c r="A33" s="29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30">
        <f>COUNTA(tblJanuary2356789101112[[#This Row],[1]:[31]])</f>
        <v>0</v>
      </c>
      <c r="AH33" s="32">
        <f t="shared" si="1"/>
        <v>0</v>
      </c>
      <c r="AI33" s="32">
        <f t="shared" si="2"/>
        <v>0</v>
      </c>
      <c r="AJ33" s="32">
        <f t="shared" si="3"/>
        <v>0</v>
      </c>
      <c r="AK33" s="32">
        <f t="shared" si="4"/>
        <v>0</v>
      </c>
      <c r="AL33" s="32">
        <f t="shared" si="5"/>
        <v>0</v>
      </c>
      <c r="AM33" s="32">
        <f t="shared" si="6"/>
        <v>0</v>
      </c>
      <c r="AN33" s="32">
        <f t="shared" si="7"/>
        <v>0</v>
      </c>
      <c r="AO33" s="32">
        <f t="shared" si="8"/>
        <v>0</v>
      </c>
      <c r="AP33" s="32">
        <f t="shared" si="9"/>
        <v>0</v>
      </c>
      <c r="AQ33" s="32">
        <f t="shared" si="10"/>
        <v>0</v>
      </c>
      <c r="AR33" s="31">
        <f t="shared" si="0"/>
        <v>0</v>
      </c>
    </row>
    <row r="34" spans="1:44" customFormat="1" ht="20.100000000000001" customHeight="1" x14ac:dyDescent="0.25">
      <c r="A34" s="29" t="s">
        <v>78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30">
        <f>COUNTA(tblJanuary2356789101112[[#This Row],[1]:[31]])</f>
        <v>0</v>
      </c>
      <c r="AH34" s="32">
        <f t="shared" si="1"/>
        <v>0</v>
      </c>
      <c r="AI34" s="32">
        <f t="shared" si="2"/>
        <v>0</v>
      </c>
      <c r="AJ34" s="32">
        <f t="shared" si="3"/>
        <v>0</v>
      </c>
      <c r="AK34" s="32">
        <f t="shared" si="4"/>
        <v>0</v>
      </c>
      <c r="AL34" s="32">
        <f t="shared" si="5"/>
        <v>0</v>
      </c>
      <c r="AM34" s="32">
        <f t="shared" si="6"/>
        <v>0</v>
      </c>
      <c r="AN34" s="32">
        <f t="shared" si="7"/>
        <v>0</v>
      </c>
      <c r="AO34" s="32">
        <f t="shared" si="8"/>
        <v>0</v>
      </c>
      <c r="AP34" s="32">
        <f t="shared" si="9"/>
        <v>0</v>
      </c>
      <c r="AQ34" s="32">
        <f t="shared" si="10"/>
        <v>0</v>
      </c>
      <c r="AR34" s="31">
        <f t="shared" si="0"/>
        <v>0</v>
      </c>
    </row>
    <row r="35" spans="1:44" customFormat="1" ht="20.100000000000001" customHeight="1" x14ac:dyDescent="0.25">
      <c r="A35" s="29" t="s">
        <v>79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30">
        <f>COUNTA(tblJanuary2356789101112[[#This Row],[1]:[31]])</f>
        <v>0</v>
      </c>
      <c r="AH35" s="32">
        <f t="shared" si="1"/>
        <v>0</v>
      </c>
      <c r="AI35" s="32">
        <f t="shared" si="2"/>
        <v>0</v>
      </c>
      <c r="AJ35" s="32">
        <f t="shared" si="3"/>
        <v>0</v>
      </c>
      <c r="AK35" s="32">
        <f t="shared" si="4"/>
        <v>0</v>
      </c>
      <c r="AL35" s="32">
        <f t="shared" si="5"/>
        <v>0</v>
      </c>
      <c r="AM35" s="32">
        <f t="shared" si="6"/>
        <v>0</v>
      </c>
      <c r="AN35" s="32">
        <f t="shared" si="7"/>
        <v>0</v>
      </c>
      <c r="AO35" s="32">
        <f t="shared" si="8"/>
        <v>0</v>
      </c>
      <c r="AP35" s="32">
        <f t="shared" si="9"/>
        <v>0</v>
      </c>
      <c r="AQ35" s="32">
        <f t="shared" si="10"/>
        <v>0</v>
      </c>
      <c r="AR35" s="31">
        <f t="shared" si="0"/>
        <v>0</v>
      </c>
    </row>
    <row r="36" spans="1:44" customFormat="1" ht="20.100000000000001" customHeight="1" x14ac:dyDescent="0.25">
      <c r="A36" s="29" t="s">
        <v>80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30">
        <f>COUNTA(tblJanuary2356789101112[[#This Row],[1]:[31]])</f>
        <v>0</v>
      </c>
      <c r="AH36" s="32">
        <f t="shared" si="1"/>
        <v>0</v>
      </c>
      <c r="AI36" s="32">
        <f t="shared" si="2"/>
        <v>0</v>
      </c>
      <c r="AJ36" s="32">
        <f t="shared" si="3"/>
        <v>0</v>
      </c>
      <c r="AK36" s="32">
        <f t="shared" si="4"/>
        <v>0</v>
      </c>
      <c r="AL36" s="32">
        <f t="shared" si="5"/>
        <v>0</v>
      </c>
      <c r="AM36" s="32">
        <f t="shared" si="6"/>
        <v>0</v>
      </c>
      <c r="AN36" s="32">
        <f t="shared" si="7"/>
        <v>0</v>
      </c>
      <c r="AO36" s="32">
        <f t="shared" si="8"/>
        <v>0</v>
      </c>
      <c r="AP36" s="32">
        <f t="shared" si="9"/>
        <v>0</v>
      </c>
      <c r="AQ36" s="32">
        <f t="shared" si="10"/>
        <v>0</v>
      </c>
      <c r="AR36" s="31">
        <f t="shared" si="0"/>
        <v>0</v>
      </c>
    </row>
    <row r="37" spans="1:44" customFormat="1" ht="20.100000000000001" customHeight="1" x14ac:dyDescent="0.25">
      <c r="A37" s="29" t="s">
        <v>81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>
        <f>COUNTA(tblJanuary2356789101112[[#This Row],[1]:[31]])</f>
        <v>0</v>
      </c>
      <c r="AH37" s="32">
        <f t="shared" si="1"/>
        <v>0</v>
      </c>
      <c r="AI37" s="32">
        <f t="shared" si="2"/>
        <v>0</v>
      </c>
      <c r="AJ37" s="32">
        <f t="shared" si="3"/>
        <v>0</v>
      </c>
      <c r="AK37" s="32">
        <f t="shared" si="4"/>
        <v>0</v>
      </c>
      <c r="AL37" s="32">
        <f t="shared" si="5"/>
        <v>0</v>
      </c>
      <c r="AM37" s="32">
        <f t="shared" si="6"/>
        <v>0</v>
      </c>
      <c r="AN37" s="32">
        <f t="shared" si="7"/>
        <v>0</v>
      </c>
      <c r="AO37" s="32">
        <f t="shared" si="8"/>
        <v>0</v>
      </c>
      <c r="AP37" s="32">
        <f t="shared" si="9"/>
        <v>0</v>
      </c>
      <c r="AQ37" s="32">
        <f t="shared" si="10"/>
        <v>0</v>
      </c>
      <c r="AR37" s="31">
        <f t="shared" si="0"/>
        <v>0</v>
      </c>
    </row>
    <row r="38" spans="1:44" customFormat="1" ht="20.100000000000001" customHeight="1" x14ac:dyDescent="0.25">
      <c r="A38" s="29" t="s">
        <v>82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30">
        <f>COUNTA(tblJanuary2356789101112[[#This Row],[1]:[31]])</f>
        <v>0</v>
      </c>
      <c r="AH38" s="32">
        <f t="shared" si="1"/>
        <v>0</v>
      </c>
      <c r="AI38" s="32">
        <f t="shared" si="2"/>
        <v>0</v>
      </c>
      <c r="AJ38" s="32">
        <f t="shared" si="3"/>
        <v>0</v>
      </c>
      <c r="AK38" s="32">
        <f t="shared" si="4"/>
        <v>0</v>
      </c>
      <c r="AL38" s="32">
        <f t="shared" si="5"/>
        <v>0</v>
      </c>
      <c r="AM38" s="32">
        <f t="shared" si="6"/>
        <v>0</v>
      </c>
      <c r="AN38" s="32">
        <f t="shared" si="7"/>
        <v>0</v>
      </c>
      <c r="AO38" s="32">
        <f t="shared" si="8"/>
        <v>0</v>
      </c>
      <c r="AP38" s="32">
        <f t="shared" si="9"/>
        <v>0</v>
      </c>
      <c r="AQ38" s="32">
        <f t="shared" si="10"/>
        <v>0</v>
      </c>
      <c r="AR38" s="31">
        <f t="shared" si="0"/>
        <v>0</v>
      </c>
    </row>
    <row r="39" spans="1:44" customFormat="1" ht="20.100000000000001" customHeight="1" x14ac:dyDescent="0.25">
      <c r="A39" s="29" t="s">
        <v>83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30">
        <f>COUNTA(tblJanuary2356789101112[[#This Row],[1]:[31]])</f>
        <v>0</v>
      </c>
      <c r="AH39" s="32">
        <f t="shared" si="1"/>
        <v>0</v>
      </c>
      <c r="AI39" s="32">
        <f t="shared" si="2"/>
        <v>0</v>
      </c>
      <c r="AJ39" s="32">
        <f t="shared" si="3"/>
        <v>0</v>
      </c>
      <c r="AK39" s="32">
        <f t="shared" si="4"/>
        <v>0</v>
      </c>
      <c r="AL39" s="32">
        <f t="shared" si="5"/>
        <v>0</v>
      </c>
      <c r="AM39" s="32">
        <f t="shared" si="6"/>
        <v>0</v>
      </c>
      <c r="AN39" s="32">
        <f t="shared" si="7"/>
        <v>0</v>
      </c>
      <c r="AO39" s="32">
        <f t="shared" si="8"/>
        <v>0</v>
      </c>
      <c r="AP39" s="32">
        <f t="shared" si="9"/>
        <v>0</v>
      </c>
      <c r="AQ39" s="32">
        <f t="shared" si="10"/>
        <v>0</v>
      </c>
      <c r="AR39" s="31">
        <f t="shared" si="0"/>
        <v>0</v>
      </c>
    </row>
    <row r="40" spans="1:44" customFormat="1" ht="20.100000000000001" customHeight="1" x14ac:dyDescent="0.25">
      <c r="A40" s="29" t="s">
        <v>84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30">
        <f>COUNTA(tblJanuary2356789101112[[#This Row],[1]:[31]])</f>
        <v>0</v>
      </c>
      <c r="AH40" s="32">
        <f t="shared" si="1"/>
        <v>0</v>
      </c>
      <c r="AI40" s="32">
        <f t="shared" si="2"/>
        <v>0</v>
      </c>
      <c r="AJ40" s="32">
        <f t="shared" si="3"/>
        <v>0</v>
      </c>
      <c r="AK40" s="32">
        <f t="shared" si="4"/>
        <v>0</v>
      </c>
      <c r="AL40" s="32">
        <f t="shared" si="5"/>
        <v>0</v>
      </c>
      <c r="AM40" s="32">
        <f t="shared" si="6"/>
        <v>0</v>
      </c>
      <c r="AN40" s="32">
        <f t="shared" si="7"/>
        <v>0</v>
      </c>
      <c r="AO40" s="32">
        <f t="shared" si="8"/>
        <v>0</v>
      </c>
      <c r="AP40" s="32">
        <f t="shared" si="9"/>
        <v>0</v>
      </c>
      <c r="AQ40" s="32">
        <f t="shared" si="10"/>
        <v>0</v>
      </c>
      <c r="AR40" s="31">
        <f t="shared" si="0"/>
        <v>0</v>
      </c>
    </row>
    <row r="41" spans="1:44" customFormat="1" ht="20.100000000000001" customHeight="1" x14ac:dyDescent="0.25">
      <c r="A41" s="29" t="s">
        <v>85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30">
        <f>COUNTA(tblJanuary2356789101112[[#This Row],[1]:[31]])</f>
        <v>0</v>
      </c>
      <c r="AH41" s="32">
        <f t="shared" si="1"/>
        <v>0</v>
      </c>
      <c r="AI41" s="32">
        <f t="shared" si="2"/>
        <v>0</v>
      </c>
      <c r="AJ41" s="32">
        <f t="shared" si="3"/>
        <v>0</v>
      </c>
      <c r="AK41" s="32">
        <f t="shared" si="4"/>
        <v>0</v>
      </c>
      <c r="AL41" s="32">
        <f t="shared" si="5"/>
        <v>0</v>
      </c>
      <c r="AM41" s="32">
        <f t="shared" si="6"/>
        <v>0</v>
      </c>
      <c r="AN41" s="32">
        <f t="shared" si="7"/>
        <v>0</v>
      </c>
      <c r="AO41" s="32">
        <f t="shared" si="8"/>
        <v>0</v>
      </c>
      <c r="AP41" s="32">
        <f t="shared" si="9"/>
        <v>0</v>
      </c>
      <c r="AQ41" s="32">
        <f t="shared" si="10"/>
        <v>0</v>
      </c>
      <c r="AR41" s="31">
        <f t="shared" si="0"/>
        <v>0</v>
      </c>
    </row>
    <row r="42" spans="1:44" customFormat="1" ht="20.100000000000001" customHeight="1" x14ac:dyDescent="0.25">
      <c r="A42" s="29" t="s">
        <v>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30">
        <f>COUNTA(tblJanuary2356789101112[[#This Row],[1]:[31]])</f>
        <v>0</v>
      </c>
      <c r="AH42" s="32">
        <f t="shared" si="1"/>
        <v>0</v>
      </c>
      <c r="AI42" s="32">
        <f t="shared" si="2"/>
        <v>0</v>
      </c>
      <c r="AJ42" s="32">
        <f t="shared" si="3"/>
        <v>0</v>
      </c>
      <c r="AK42" s="32">
        <f t="shared" si="4"/>
        <v>0</v>
      </c>
      <c r="AL42" s="32">
        <f t="shared" si="5"/>
        <v>0</v>
      </c>
      <c r="AM42" s="32">
        <f t="shared" si="6"/>
        <v>0</v>
      </c>
      <c r="AN42" s="32">
        <f t="shared" si="7"/>
        <v>0</v>
      </c>
      <c r="AO42" s="32">
        <f t="shared" si="8"/>
        <v>0</v>
      </c>
      <c r="AP42" s="32">
        <f t="shared" si="9"/>
        <v>0</v>
      </c>
      <c r="AQ42" s="32">
        <f t="shared" si="10"/>
        <v>0</v>
      </c>
      <c r="AR42" s="31">
        <f t="shared" si="0"/>
        <v>0</v>
      </c>
    </row>
    <row r="43" spans="1:44" customFormat="1" ht="20.100000000000001" customHeight="1" x14ac:dyDescent="0.25">
      <c r="A43" s="29" t="s">
        <v>87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30">
        <f>COUNTA(tblJanuary2356789101112[[#This Row],[1]:[31]])</f>
        <v>0</v>
      </c>
      <c r="AH43" s="32">
        <f t="shared" si="1"/>
        <v>0</v>
      </c>
      <c r="AI43" s="32">
        <f t="shared" si="2"/>
        <v>0</v>
      </c>
      <c r="AJ43" s="32">
        <f t="shared" si="3"/>
        <v>0</v>
      </c>
      <c r="AK43" s="32">
        <f t="shared" si="4"/>
        <v>0</v>
      </c>
      <c r="AL43" s="32">
        <f t="shared" si="5"/>
        <v>0</v>
      </c>
      <c r="AM43" s="32">
        <f t="shared" si="6"/>
        <v>0</v>
      </c>
      <c r="AN43" s="32">
        <f t="shared" si="7"/>
        <v>0</v>
      </c>
      <c r="AO43" s="32">
        <f t="shared" si="8"/>
        <v>0</v>
      </c>
      <c r="AP43" s="32">
        <f t="shared" si="9"/>
        <v>0</v>
      </c>
      <c r="AQ43" s="32">
        <f t="shared" si="10"/>
        <v>0</v>
      </c>
      <c r="AR43" s="31">
        <f t="shared" si="0"/>
        <v>0</v>
      </c>
    </row>
    <row r="44" spans="1:44" customFormat="1" ht="20.100000000000001" customHeight="1" x14ac:dyDescent="0.25">
      <c r="A44" s="29" t="s">
        <v>88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30">
        <f>COUNTA(tblJanuary2356789101112[[#This Row],[1]:[31]])</f>
        <v>0</v>
      </c>
      <c r="AH44" s="32">
        <f t="shared" si="1"/>
        <v>0</v>
      </c>
      <c r="AI44" s="32">
        <f t="shared" si="2"/>
        <v>0</v>
      </c>
      <c r="AJ44" s="32">
        <f t="shared" si="3"/>
        <v>0</v>
      </c>
      <c r="AK44" s="32">
        <f t="shared" si="4"/>
        <v>0</v>
      </c>
      <c r="AL44" s="32">
        <f t="shared" si="5"/>
        <v>0</v>
      </c>
      <c r="AM44" s="32">
        <f t="shared" si="6"/>
        <v>0</v>
      </c>
      <c r="AN44" s="32">
        <f t="shared" si="7"/>
        <v>0</v>
      </c>
      <c r="AO44" s="32">
        <f t="shared" si="8"/>
        <v>0</v>
      </c>
      <c r="AP44" s="32">
        <f t="shared" si="9"/>
        <v>0</v>
      </c>
      <c r="AQ44" s="32">
        <f t="shared" si="10"/>
        <v>0</v>
      </c>
      <c r="AR44" s="31">
        <f t="shared" si="0"/>
        <v>0</v>
      </c>
    </row>
    <row r="45" spans="1:44" customFormat="1" ht="20.100000000000001" customHeight="1" x14ac:dyDescent="0.25">
      <c r="A45" s="29" t="s">
        <v>89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30">
        <f>COUNTA(tblJanuary2356789101112[[#This Row],[1]:[31]])</f>
        <v>0</v>
      </c>
      <c r="AH45" s="32">
        <f t="shared" si="1"/>
        <v>0</v>
      </c>
      <c r="AI45" s="32">
        <f t="shared" si="2"/>
        <v>0</v>
      </c>
      <c r="AJ45" s="32">
        <f t="shared" si="3"/>
        <v>0</v>
      </c>
      <c r="AK45" s="32">
        <f t="shared" si="4"/>
        <v>0</v>
      </c>
      <c r="AL45" s="32">
        <f t="shared" si="5"/>
        <v>0</v>
      </c>
      <c r="AM45" s="32">
        <f t="shared" si="6"/>
        <v>0</v>
      </c>
      <c r="AN45" s="32">
        <f t="shared" si="7"/>
        <v>0</v>
      </c>
      <c r="AO45" s="32">
        <f t="shared" si="8"/>
        <v>0</v>
      </c>
      <c r="AP45" s="32">
        <f t="shared" si="9"/>
        <v>0</v>
      </c>
      <c r="AQ45" s="32">
        <f t="shared" si="10"/>
        <v>0</v>
      </c>
      <c r="AR45" s="31">
        <f t="shared" si="0"/>
        <v>0</v>
      </c>
    </row>
    <row r="46" spans="1:44" customFormat="1" ht="20.100000000000001" customHeight="1" x14ac:dyDescent="0.25">
      <c r="A46" s="29" t="s">
        <v>90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30">
        <f>COUNTA(tblJanuary2356789101112[[#This Row],[1]:[31]])</f>
        <v>0</v>
      </c>
      <c r="AH46" s="32">
        <f t="shared" si="1"/>
        <v>0</v>
      </c>
      <c r="AI46" s="32">
        <f t="shared" si="2"/>
        <v>0</v>
      </c>
      <c r="AJ46" s="32">
        <f t="shared" si="3"/>
        <v>0</v>
      </c>
      <c r="AK46" s="32">
        <f t="shared" si="4"/>
        <v>0</v>
      </c>
      <c r="AL46" s="32">
        <f t="shared" si="5"/>
        <v>0</v>
      </c>
      <c r="AM46" s="32">
        <f t="shared" si="6"/>
        <v>0</v>
      </c>
      <c r="AN46" s="32">
        <f t="shared" si="7"/>
        <v>0</v>
      </c>
      <c r="AO46" s="32">
        <f t="shared" si="8"/>
        <v>0</v>
      </c>
      <c r="AP46" s="32">
        <f t="shared" si="9"/>
        <v>0</v>
      </c>
      <c r="AQ46" s="32">
        <f t="shared" si="10"/>
        <v>0</v>
      </c>
      <c r="AR46" s="31">
        <f t="shared" si="0"/>
        <v>0</v>
      </c>
    </row>
    <row r="47" spans="1:44" customFormat="1" ht="20.100000000000001" customHeight="1" x14ac:dyDescent="0.25">
      <c r="A47" s="29" t="s">
        <v>91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30">
        <f>COUNTA(tblJanuary2356789101112[[#This Row],[1]:[31]])</f>
        <v>0</v>
      </c>
      <c r="AH47" s="32">
        <f t="shared" si="1"/>
        <v>0</v>
      </c>
      <c r="AI47" s="32">
        <f t="shared" si="2"/>
        <v>0</v>
      </c>
      <c r="AJ47" s="32">
        <f t="shared" si="3"/>
        <v>0</v>
      </c>
      <c r="AK47" s="32">
        <f t="shared" si="4"/>
        <v>0</v>
      </c>
      <c r="AL47" s="32">
        <f t="shared" si="5"/>
        <v>0</v>
      </c>
      <c r="AM47" s="32">
        <f t="shared" si="6"/>
        <v>0</v>
      </c>
      <c r="AN47" s="32">
        <f t="shared" si="7"/>
        <v>0</v>
      </c>
      <c r="AO47" s="32">
        <f t="shared" si="8"/>
        <v>0</v>
      </c>
      <c r="AP47" s="32">
        <f t="shared" si="9"/>
        <v>0</v>
      </c>
      <c r="AQ47" s="32">
        <f t="shared" si="10"/>
        <v>0</v>
      </c>
      <c r="AR47" s="31">
        <f t="shared" si="0"/>
        <v>0</v>
      </c>
    </row>
    <row r="48" spans="1:44" customFormat="1" ht="20.100000000000001" customHeight="1" x14ac:dyDescent="0.25">
      <c r="A48" s="29" t="s">
        <v>92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0">
        <f>COUNTA(tblJanuary2356789101112[[#This Row],[1]:[31]])</f>
        <v>0</v>
      </c>
      <c r="AH48" s="32">
        <f t="shared" si="1"/>
        <v>0</v>
      </c>
      <c r="AI48" s="32">
        <f t="shared" si="2"/>
        <v>0</v>
      </c>
      <c r="AJ48" s="32">
        <f t="shared" si="3"/>
        <v>0</v>
      </c>
      <c r="AK48" s="32">
        <f t="shared" si="4"/>
        <v>0</v>
      </c>
      <c r="AL48" s="32">
        <f t="shared" si="5"/>
        <v>0</v>
      </c>
      <c r="AM48" s="32">
        <f t="shared" si="6"/>
        <v>0</v>
      </c>
      <c r="AN48" s="32">
        <f t="shared" si="7"/>
        <v>0</v>
      </c>
      <c r="AO48" s="32">
        <f t="shared" si="8"/>
        <v>0</v>
      </c>
      <c r="AP48" s="32">
        <f t="shared" si="9"/>
        <v>0</v>
      </c>
      <c r="AQ48" s="32">
        <f t="shared" si="10"/>
        <v>0</v>
      </c>
      <c r="AR48" s="31">
        <f t="shared" si="0"/>
        <v>0</v>
      </c>
    </row>
    <row r="49" spans="1:44" customFormat="1" ht="20.100000000000001" customHeight="1" x14ac:dyDescent="0.25">
      <c r="A49" s="29" t="s">
        <v>93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30">
        <f>COUNTA(tblJanuary2356789101112[[#This Row],[1]:[31]])</f>
        <v>0</v>
      </c>
      <c r="AH49" s="32">
        <f t="shared" si="1"/>
        <v>0</v>
      </c>
      <c r="AI49" s="32">
        <f t="shared" si="2"/>
        <v>0</v>
      </c>
      <c r="AJ49" s="32">
        <f t="shared" si="3"/>
        <v>0</v>
      </c>
      <c r="AK49" s="32">
        <f t="shared" si="4"/>
        <v>0</v>
      </c>
      <c r="AL49" s="32">
        <f t="shared" si="5"/>
        <v>0</v>
      </c>
      <c r="AM49" s="32">
        <f t="shared" si="6"/>
        <v>0</v>
      </c>
      <c r="AN49" s="32">
        <f t="shared" si="7"/>
        <v>0</v>
      </c>
      <c r="AO49" s="32">
        <f t="shared" si="8"/>
        <v>0</v>
      </c>
      <c r="AP49" s="32">
        <f t="shared" si="9"/>
        <v>0</v>
      </c>
      <c r="AQ49" s="32">
        <f t="shared" si="10"/>
        <v>0</v>
      </c>
      <c r="AR49" s="31">
        <f t="shared" si="0"/>
        <v>0</v>
      </c>
    </row>
    <row r="50" spans="1:44" customFormat="1" ht="20.100000000000001" customHeight="1" x14ac:dyDescent="0.25">
      <c r="A50" s="29" t="s">
        <v>94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30">
        <f>COUNTA(tblJanuary2356789101112[[#This Row],[1]:[31]])</f>
        <v>0</v>
      </c>
      <c r="AH50" s="32">
        <f t="shared" si="1"/>
        <v>0</v>
      </c>
      <c r="AI50" s="32">
        <f t="shared" si="2"/>
        <v>0</v>
      </c>
      <c r="AJ50" s="32">
        <f t="shared" si="3"/>
        <v>0</v>
      </c>
      <c r="AK50" s="32">
        <f t="shared" si="4"/>
        <v>0</v>
      </c>
      <c r="AL50" s="32">
        <f t="shared" si="5"/>
        <v>0</v>
      </c>
      <c r="AM50" s="32">
        <f t="shared" si="6"/>
        <v>0</v>
      </c>
      <c r="AN50" s="32">
        <f t="shared" si="7"/>
        <v>0</v>
      </c>
      <c r="AO50" s="32">
        <f t="shared" si="8"/>
        <v>0</v>
      </c>
      <c r="AP50" s="32">
        <f t="shared" si="9"/>
        <v>0</v>
      </c>
      <c r="AQ50" s="32">
        <f t="shared" si="10"/>
        <v>0</v>
      </c>
      <c r="AR50" s="31">
        <f t="shared" si="0"/>
        <v>0</v>
      </c>
    </row>
    <row r="51" spans="1:44" customFormat="1" ht="20.100000000000001" customHeight="1" x14ac:dyDescent="0.25">
      <c r="A51" s="29" t="s">
        <v>95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30">
        <f>COUNTA(tblJanuary2356789101112[[#This Row],[1]:[31]])</f>
        <v>0</v>
      </c>
      <c r="AH51" s="32">
        <f t="shared" si="1"/>
        <v>0</v>
      </c>
      <c r="AI51" s="32">
        <f t="shared" si="2"/>
        <v>0</v>
      </c>
      <c r="AJ51" s="32">
        <f t="shared" si="3"/>
        <v>0</v>
      </c>
      <c r="AK51" s="32">
        <f t="shared" si="4"/>
        <v>0</v>
      </c>
      <c r="AL51" s="32">
        <f t="shared" si="5"/>
        <v>0</v>
      </c>
      <c r="AM51" s="32">
        <f t="shared" si="6"/>
        <v>0</v>
      </c>
      <c r="AN51" s="32">
        <f t="shared" si="7"/>
        <v>0</v>
      </c>
      <c r="AO51" s="32">
        <f t="shared" si="8"/>
        <v>0</v>
      </c>
      <c r="AP51" s="32">
        <f t="shared" si="9"/>
        <v>0</v>
      </c>
      <c r="AQ51" s="32">
        <f t="shared" si="10"/>
        <v>0</v>
      </c>
      <c r="AR51" s="31">
        <f t="shared" si="0"/>
        <v>0</v>
      </c>
    </row>
    <row r="52" spans="1:44" customFormat="1" ht="20.100000000000001" customHeight="1" x14ac:dyDescent="0.25">
      <c r="A52" s="29" t="s">
        <v>96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30">
        <f>COUNTA(tblJanuary2356789101112[[#This Row],[1]:[31]])</f>
        <v>0</v>
      </c>
      <c r="AH52" s="32">
        <f t="shared" si="1"/>
        <v>0</v>
      </c>
      <c r="AI52" s="32">
        <f t="shared" si="2"/>
        <v>0</v>
      </c>
      <c r="AJ52" s="32">
        <f t="shared" si="3"/>
        <v>0</v>
      </c>
      <c r="AK52" s="32">
        <f t="shared" si="4"/>
        <v>0</v>
      </c>
      <c r="AL52" s="32">
        <f t="shared" si="5"/>
        <v>0</v>
      </c>
      <c r="AM52" s="32">
        <f t="shared" si="6"/>
        <v>0</v>
      </c>
      <c r="AN52" s="32">
        <f t="shared" si="7"/>
        <v>0</v>
      </c>
      <c r="AO52" s="32">
        <f t="shared" si="8"/>
        <v>0</v>
      </c>
      <c r="AP52" s="32">
        <f t="shared" si="9"/>
        <v>0</v>
      </c>
      <c r="AQ52" s="32">
        <f t="shared" si="10"/>
        <v>0</v>
      </c>
      <c r="AR52" s="31">
        <f t="shared" si="0"/>
        <v>0</v>
      </c>
    </row>
    <row r="53" spans="1:44" customFormat="1" ht="20.100000000000001" customHeight="1" x14ac:dyDescent="0.25">
      <c r="A53" s="29" t="s">
        <v>97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30">
        <f>COUNTA(tblJanuary2356789101112[[#This Row],[1]:[31]])</f>
        <v>0</v>
      </c>
      <c r="AH53" s="32">
        <f t="shared" si="1"/>
        <v>0</v>
      </c>
      <c r="AI53" s="32">
        <f t="shared" si="2"/>
        <v>0</v>
      </c>
      <c r="AJ53" s="32">
        <f t="shared" si="3"/>
        <v>0</v>
      </c>
      <c r="AK53" s="32">
        <f t="shared" si="4"/>
        <v>0</v>
      </c>
      <c r="AL53" s="32">
        <f t="shared" si="5"/>
        <v>0</v>
      </c>
      <c r="AM53" s="32">
        <f t="shared" si="6"/>
        <v>0</v>
      </c>
      <c r="AN53" s="32">
        <f t="shared" si="7"/>
        <v>0</v>
      </c>
      <c r="AO53" s="32">
        <f t="shared" si="8"/>
        <v>0</v>
      </c>
      <c r="AP53" s="32">
        <f t="shared" si="9"/>
        <v>0</v>
      </c>
      <c r="AQ53" s="32">
        <f t="shared" si="10"/>
        <v>0</v>
      </c>
      <c r="AR53" s="31">
        <f t="shared" si="0"/>
        <v>0</v>
      </c>
    </row>
    <row r="54" spans="1:44" customFormat="1" ht="20.100000000000001" customHeight="1" x14ac:dyDescent="0.25">
      <c r="A54" s="29" t="s">
        <v>98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30">
        <f>COUNTA(tblJanuary2356789101112[[#This Row],[1]:[31]])</f>
        <v>0</v>
      </c>
      <c r="AH54" s="32">
        <f t="shared" si="1"/>
        <v>0</v>
      </c>
      <c r="AI54" s="32">
        <f t="shared" si="2"/>
        <v>0</v>
      </c>
      <c r="AJ54" s="32">
        <f t="shared" si="3"/>
        <v>0</v>
      </c>
      <c r="AK54" s="32">
        <f t="shared" si="4"/>
        <v>0</v>
      </c>
      <c r="AL54" s="32">
        <f t="shared" si="5"/>
        <v>0</v>
      </c>
      <c r="AM54" s="32">
        <f t="shared" si="6"/>
        <v>0</v>
      </c>
      <c r="AN54" s="32">
        <f t="shared" si="7"/>
        <v>0</v>
      </c>
      <c r="AO54" s="32">
        <f t="shared" si="8"/>
        <v>0</v>
      </c>
      <c r="AP54" s="32">
        <f t="shared" si="9"/>
        <v>0</v>
      </c>
      <c r="AQ54" s="32">
        <f t="shared" si="10"/>
        <v>0</v>
      </c>
      <c r="AR54" s="31">
        <f t="shared" si="0"/>
        <v>0</v>
      </c>
    </row>
    <row r="55" spans="1:44" customFormat="1" ht="20.100000000000001" customHeight="1" x14ac:dyDescent="0.25">
      <c r="A55" s="29" t="s">
        <v>99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30">
        <f>COUNTA(tblJanuary2356789101112[[#This Row],[1]:[31]])</f>
        <v>0</v>
      </c>
      <c r="AH55" s="32">
        <f t="shared" si="1"/>
        <v>0</v>
      </c>
      <c r="AI55" s="32">
        <f t="shared" si="2"/>
        <v>0</v>
      </c>
      <c r="AJ55" s="32">
        <f t="shared" si="3"/>
        <v>0</v>
      </c>
      <c r="AK55" s="32">
        <f t="shared" si="4"/>
        <v>0</v>
      </c>
      <c r="AL55" s="32">
        <f t="shared" si="5"/>
        <v>0</v>
      </c>
      <c r="AM55" s="32">
        <f t="shared" si="6"/>
        <v>0</v>
      </c>
      <c r="AN55" s="32">
        <f t="shared" si="7"/>
        <v>0</v>
      </c>
      <c r="AO55" s="32">
        <f t="shared" si="8"/>
        <v>0</v>
      </c>
      <c r="AP55" s="32">
        <f t="shared" si="9"/>
        <v>0</v>
      </c>
      <c r="AQ55" s="32">
        <f t="shared" si="10"/>
        <v>0</v>
      </c>
      <c r="AR55" s="31">
        <f t="shared" si="0"/>
        <v>0</v>
      </c>
    </row>
    <row r="56" spans="1:44" customFormat="1" ht="20.100000000000001" customHeight="1" x14ac:dyDescent="0.25">
      <c r="A56" s="29" t="s">
        <v>100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30">
        <f>COUNTA(tblJanuary2356789101112[[#This Row],[1]:[31]])</f>
        <v>0</v>
      </c>
      <c r="AH56" s="32">
        <f t="shared" si="1"/>
        <v>0</v>
      </c>
      <c r="AI56" s="32">
        <f t="shared" si="2"/>
        <v>0</v>
      </c>
      <c r="AJ56" s="32">
        <f t="shared" si="3"/>
        <v>0</v>
      </c>
      <c r="AK56" s="32">
        <f t="shared" si="4"/>
        <v>0</v>
      </c>
      <c r="AL56" s="32">
        <f t="shared" si="5"/>
        <v>0</v>
      </c>
      <c r="AM56" s="32">
        <f t="shared" si="6"/>
        <v>0</v>
      </c>
      <c r="AN56" s="32">
        <f t="shared" si="7"/>
        <v>0</v>
      </c>
      <c r="AO56" s="32">
        <f t="shared" si="8"/>
        <v>0</v>
      </c>
      <c r="AP56" s="32">
        <f t="shared" si="9"/>
        <v>0</v>
      </c>
      <c r="AQ56" s="32">
        <f t="shared" si="10"/>
        <v>0</v>
      </c>
      <c r="AR56" s="31">
        <f t="shared" si="0"/>
        <v>0</v>
      </c>
    </row>
    <row r="57" spans="1:44" customFormat="1" ht="20.100000000000001" customHeight="1" x14ac:dyDescent="0.25">
      <c r="A57" s="29" t="s">
        <v>101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30">
        <f>COUNTA(tblJanuary2356789101112[[#This Row],[1]:[31]])</f>
        <v>0</v>
      </c>
      <c r="AH57" s="32">
        <f t="shared" si="1"/>
        <v>0</v>
      </c>
      <c r="AI57" s="32">
        <f t="shared" si="2"/>
        <v>0</v>
      </c>
      <c r="AJ57" s="32">
        <f t="shared" si="3"/>
        <v>0</v>
      </c>
      <c r="AK57" s="32">
        <f t="shared" si="4"/>
        <v>0</v>
      </c>
      <c r="AL57" s="32">
        <f t="shared" si="5"/>
        <v>0</v>
      </c>
      <c r="AM57" s="32">
        <f t="shared" si="6"/>
        <v>0</v>
      </c>
      <c r="AN57" s="32">
        <f t="shared" si="7"/>
        <v>0</v>
      </c>
      <c r="AO57" s="32">
        <f t="shared" si="8"/>
        <v>0</v>
      </c>
      <c r="AP57" s="32">
        <f t="shared" si="9"/>
        <v>0</v>
      </c>
      <c r="AQ57" s="32">
        <f t="shared" si="10"/>
        <v>0</v>
      </c>
      <c r="AR57" s="31">
        <f t="shared" si="0"/>
        <v>0</v>
      </c>
    </row>
    <row r="58" spans="1:44" customFormat="1" ht="20.100000000000001" customHeight="1" x14ac:dyDescent="0.25">
      <c r="A58" s="29" t="s">
        <v>102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30">
        <f>COUNTA(tblJanuary2356789101112[[#This Row],[1]:[31]])</f>
        <v>0</v>
      </c>
      <c r="AH58" s="32">
        <f t="shared" si="1"/>
        <v>0</v>
      </c>
      <c r="AI58" s="32">
        <f t="shared" si="2"/>
        <v>0</v>
      </c>
      <c r="AJ58" s="32">
        <f t="shared" si="3"/>
        <v>0</v>
      </c>
      <c r="AK58" s="32">
        <f t="shared" si="4"/>
        <v>0</v>
      </c>
      <c r="AL58" s="32">
        <f t="shared" si="5"/>
        <v>0</v>
      </c>
      <c r="AM58" s="32">
        <f t="shared" si="6"/>
        <v>0</v>
      </c>
      <c r="AN58" s="32">
        <f t="shared" si="7"/>
        <v>0</v>
      </c>
      <c r="AO58" s="32">
        <f t="shared" si="8"/>
        <v>0</v>
      </c>
      <c r="AP58" s="32">
        <f t="shared" si="9"/>
        <v>0</v>
      </c>
      <c r="AQ58" s="32">
        <f t="shared" si="10"/>
        <v>0</v>
      </c>
      <c r="AR58" s="31">
        <f t="shared" si="0"/>
        <v>0</v>
      </c>
    </row>
    <row r="59" spans="1:44" customFormat="1" ht="20.100000000000001" customHeight="1" x14ac:dyDescent="0.25">
      <c r="A59" s="29" t="s">
        <v>103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30">
        <f>COUNTA(tblJanuary2356789101112[[#This Row],[1]:[31]])</f>
        <v>0</v>
      </c>
      <c r="AH59" s="32">
        <f t="shared" si="1"/>
        <v>0</v>
      </c>
      <c r="AI59" s="32">
        <f t="shared" si="2"/>
        <v>0</v>
      </c>
      <c r="AJ59" s="32">
        <f t="shared" si="3"/>
        <v>0</v>
      </c>
      <c r="AK59" s="32">
        <f t="shared" si="4"/>
        <v>0</v>
      </c>
      <c r="AL59" s="32">
        <f t="shared" si="5"/>
        <v>0</v>
      </c>
      <c r="AM59" s="32">
        <f t="shared" si="6"/>
        <v>0</v>
      </c>
      <c r="AN59" s="32">
        <f t="shared" si="7"/>
        <v>0</v>
      </c>
      <c r="AO59" s="32">
        <f t="shared" si="8"/>
        <v>0</v>
      </c>
      <c r="AP59" s="32">
        <f t="shared" si="9"/>
        <v>0</v>
      </c>
      <c r="AQ59" s="32">
        <f t="shared" si="10"/>
        <v>0</v>
      </c>
      <c r="AR59" s="31">
        <f t="shared" si="0"/>
        <v>0</v>
      </c>
    </row>
    <row r="60" spans="1:44" customFormat="1" ht="20.100000000000001" customHeight="1" x14ac:dyDescent="0.25">
      <c r="A60" s="29" t="s">
        <v>104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30">
        <f>COUNTA(tblJanuary2356789101112[[#This Row],[1]:[31]])</f>
        <v>0</v>
      </c>
      <c r="AH60" s="32">
        <f t="shared" si="1"/>
        <v>0</v>
      </c>
      <c r="AI60" s="32">
        <f t="shared" si="2"/>
        <v>0</v>
      </c>
      <c r="AJ60" s="32">
        <f t="shared" si="3"/>
        <v>0</v>
      </c>
      <c r="AK60" s="32">
        <f t="shared" si="4"/>
        <v>0</v>
      </c>
      <c r="AL60" s="32">
        <f t="shared" si="5"/>
        <v>0</v>
      </c>
      <c r="AM60" s="32">
        <f t="shared" si="6"/>
        <v>0</v>
      </c>
      <c r="AN60" s="32">
        <f t="shared" si="7"/>
        <v>0</v>
      </c>
      <c r="AO60" s="32">
        <f t="shared" si="8"/>
        <v>0</v>
      </c>
      <c r="AP60" s="32">
        <f t="shared" si="9"/>
        <v>0</v>
      </c>
      <c r="AQ60" s="32">
        <f t="shared" si="10"/>
        <v>0</v>
      </c>
      <c r="AR60" s="31">
        <f t="shared" si="0"/>
        <v>0</v>
      </c>
    </row>
    <row r="61" spans="1:44" customFormat="1" ht="20.100000000000001" customHeight="1" x14ac:dyDescent="0.25">
      <c r="A61" s="29" t="s">
        <v>105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30">
        <f>COUNTA(tblJanuary2356789101112[[#This Row],[1]:[31]])</f>
        <v>0</v>
      </c>
      <c r="AH61" s="32">
        <f t="shared" si="1"/>
        <v>0</v>
      </c>
      <c r="AI61" s="32">
        <f t="shared" si="2"/>
        <v>0</v>
      </c>
      <c r="AJ61" s="32">
        <f t="shared" si="3"/>
        <v>0</v>
      </c>
      <c r="AK61" s="32">
        <f t="shared" si="4"/>
        <v>0</v>
      </c>
      <c r="AL61" s="32">
        <f t="shared" si="5"/>
        <v>0</v>
      </c>
      <c r="AM61" s="32">
        <f t="shared" si="6"/>
        <v>0</v>
      </c>
      <c r="AN61" s="32">
        <f t="shared" si="7"/>
        <v>0</v>
      </c>
      <c r="AO61" s="32">
        <f t="shared" si="8"/>
        <v>0</v>
      </c>
      <c r="AP61" s="32">
        <f t="shared" si="9"/>
        <v>0</v>
      </c>
      <c r="AQ61" s="32">
        <f t="shared" si="10"/>
        <v>0</v>
      </c>
      <c r="AR61" s="31">
        <f t="shared" si="0"/>
        <v>0</v>
      </c>
    </row>
    <row r="62" spans="1:44" customFormat="1" ht="20.100000000000001" customHeight="1" x14ac:dyDescent="0.25">
      <c r="A62" s="29" t="s">
        <v>106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30">
        <f>COUNTA(tblJanuary2356789101112[[#This Row],[1]:[31]])</f>
        <v>0</v>
      </c>
      <c r="AH62" s="32">
        <f t="shared" si="1"/>
        <v>0</v>
      </c>
      <c r="AI62" s="32">
        <f t="shared" si="2"/>
        <v>0</v>
      </c>
      <c r="AJ62" s="32">
        <f t="shared" si="3"/>
        <v>0</v>
      </c>
      <c r="AK62" s="32">
        <f t="shared" si="4"/>
        <v>0</v>
      </c>
      <c r="AL62" s="32">
        <f t="shared" si="5"/>
        <v>0</v>
      </c>
      <c r="AM62" s="32">
        <f t="shared" si="6"/>
        <v>0</v>
      </c>
      <c r="AN62" s="32">
        <f t="shared" si="7"/>
        <v>0</v>
      </c>
      <c r="AO62" s="32">
        <f t="shared" si="8"/>
        <v>0</v>
      </c>
      <c r="AP62" s="32">
        <f t="shared" si="9"/>
        <v>0</v>
      </c>
      <c r="AQ62" s="32">
        <f t="shared" si="10"/>
        <v>0</v>
      </c>
      <c r="AR62" s="31">
        <f t="shared" si="0"/>
        <v>0</v>
      </c>
    </row>
    <row r="63" spans="1:44" customFormat="1" ht="20.100000000000001" customHeight="1" x14ac:dyDescent="0.25">
      <c r="A63" s="29" t="s">
        <v>107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30">
        <f>COUNTA(tblJanuary2356789101112[[#This Row],[1]:[31]])</f>
        <v>0</v>
      </c>
      <c r="AH63" s="32">
        <f t="shared" si="1"/>
        <v>0</v>
      </c>
      <c r="AI63" s="32">
        <f t="shared" si="2"/>
        <v>0</v>
      </c>
      <c r="AJ63" s="32">
        <f t="shared" si="3"/>
        <v>0</v>
      </c>
      <c r="AK63" s="32">
        <f t="shared" si="4"/>
        <v>0</v>
      </c>
      <c r="AL63" s="32">
        <f t="shared" si="5"/>
        <v>0</v>
      </c>
      <c r="AM63" s="32">
        <f t="shared" si="6"/>
        <v>0</v>
      </c>
      <c r="AN63" s="32">
        <f t="shared" si="7"/>
        <v>0</v>
      </c>
      <c r="AO63" s="32">
        <f t="shared" si="8"/>
        <v>0</v>
      </c>
      <c r="AP63" s="32">
        <f t="shared" si="9"/>
        <v>0</v>
      </c>
      <c r="AQ63" s="32">
        <f t="shared" si="10"/>
        <v>0</v>
      </c>
      <c r="AR63" s="31">
        <f t="shared" si="0"/>
        <v>0</v>
      </c>
    </row>
    <row r="64" spans="1:44" customFormat="1" ht="20.100000000000001" customHeight="1" x14ac:dyDescent="0.25">
      <c r="A64" s="29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30">
        <f>COUNTA(tblJanuary2356789101112[[#This Row],[1]:[31]])</f>
        <v>0</v>
      </c>
      <c r="AH64" s="32">
        <f t="shared" si="1"/>
        <v>0</v>
      </c>
      <c r="AI64" s="32">
        <f t="shared" si="2"/>
        <v>0</v>
      </c>
      <c r="AJ64" s="32">
        <f t="shared" si="3"/>
        <v>0</v>
      </c>
      <c r="AK64" s="32">
        <f t="shared" si="4"/>
        <v>0</v>
      </c>
      <c r="AL64" s="32">
        <f t="shared" si="5"/>
        <v>0</v>
      </c>
      <c r="AM64" s="32">
        <f t="shared" si="6"/>
        <v>0</v>
      </c>
      <c r="AN64" s="32">
        <f t="shared" si="7"/>
        <v>0</v>
      </c>
      <c r="AO64" s="32">
        <f t="shared" si="8"/>
        <v>0</v>
      </c>
      <c r="AP64" s="32">
        <f t="shared" si="9"/>
        <v>0</v>
      </c>
      <c r="AQ64" s="32">
        <f t="shared" si="10"/>
        <v>0</v>
      </c>
      <c r="AR64" s="31">
        <f t="shared" si="0"/>
        <v>0</v>
      </c>
    </row>
    <row r="65" spans="1:44" customFormat="1" ht="20.100000000000001" customHeight="1" x14ac:dyDescent="0.25">
      <c r="A65" s="29" t="s">
        <v>109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30">
        <f>COUNTA(tblJanuary2356789101112[[#This Row],[1]:[31]])</f>
        <v>0</v>
      </c>
      <c r="AH65" s="32">
        <f t="shared" si="1"/>
        <v>0</v>
      </c>
      <c r="AI65" s="32">
        <f t="shared" si="2"/>
        <v>0</v>
      </c>
      <c r="AJ65" s="32">
        <f t="shared" si="3"/>
        <v>0</v>
      </c>
      <c r="AK65" s="32">
        <f t="shared" si="4"/>
        <v>0</v>
      </c>
      <c r="AL65" s="32">
        <f t="shared" si="5"/>
        <v>0</v>
      </c>
      <c r="AM65" s="32">
        <f t="shared" si="6"/>
        <v>0</v>
      </c>
      <c r="AN65" s="32">
        <f t="shared" si="7"/>
        <v>0</v>
      </c>
      <c r="AO65" s="32">
        <f t="shared" si="8"/>
        <v>0</v>
      </c>
      <c r="AP65" s="32">
        <f t="shared" si="9"/>
        <v>0</v>
      </c>
      <c r="AQ65" s="32">
        <f t="shared" si="10"/>
        <v>0</v>
      </c>
      <c r="AR65" s="31">
        <f t="shared" si="0"/>
        <v>0</v>
      </c>
    </row>
    <row r="66" spans="1:44" customFormat="1" ht="20.100000000000001" customHeight="1" x14ac:dyDescent="0.25">
      <c r="A66" s="29" t="s">
        <v>110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30">
        <f>COUNTA(tblJanuary2356789101112[[#This Row],[1]:[31]])</f>
        <v>0</v>
      </c>
      <c r="AH66" s="32">
        <f t="shared" si="1"/>
        <v>0</v>
      </c>
      <c r="AI66" s="32">
        <f t="shared" si="2"/>
        <v>0</v>
      </c>
      <c r="AJ66" s="32">
        <f t="shared" si="3"/>
        <v>0</v>
      </c>
      <c r="AK66" s="32">
        <f t="shared" si="4"/>
        <v>0</v>
      </c>
      <c r="AL66" s="32">
        <f t="shared" si="5"/>
        <v>0</v>
      </c>
      <c r="AM66" s="32">
        <f t="shared" si="6"/>
        <v>0</v>
      </c>
      <c r="AN66" s="32">
        <f t="shared" si="7"/>
        <v>0</v>
      </c>
      <c r="AO66" s="32">
        <f t="shared" si="8"/>
        <v>0</v>
      </c>
      <c r="AP66" s="32">
        <f t="shared" si="9"/>
        <v>0</v>
      </c>
      <c r="AQ66" s="32">
        <f t="shared" si="10"/>
        <v>0</v>
      </c>
      <c r="AR66" s="31">
        <f t="shared" si="0"/>
        <v>0</v>
      </c>
    </row>
    <row r="67" spans="1:44" customFormat="1" ht="20.100000000000001" customHeight="1" x14ac:dyDescent="0.25">
      <c r="A67" s="29" t="s">
        <v>111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30">
        <f>COUNTA(tblJanuary2356789101112[[#This Row],[1]:[31]])</f>
        <v>0</v>
      </c>
      <c r="AH67" s="32">
        <f t="shared" si="1"/>
        <v>0</v>
      </c>
      <c r="AI67" s="32">
        <f t="shared" si="2"/>
        <v>0</v>
      </c>
      <c r="AJ67" s="32">
        <f t="shared" si="3"/>
        <v>0</v>
      </c>
      <c r="AK67" s="32">
        <f t="shared" si="4"/>
        <v>0</v>
      </c>
      <c r="AL67" s="32">
        <f t="shared" si="5"/>
        <v>0</v>
      </c>
      <c r="AM67" s="32">
        <f t="shared" si="6"/>
        <v>0</v>
      </c>
      <c r="AN67" s="32">
        <f t="shared" si="7"/>
        <v>0</v>
      </c>
      <c r="AO67" s="32">
        <f t="shared" si="8"/>
        <v>0</v>
      </c>
      <c r="AP67" s="32">
        <f t="shared" si="9"/>
        <v>0</v>
      </c>
      <c r="AQ67" s="32">
        <f t="shared" si="10"/>
        <v>0</v>
      </c>
      <c r="AR67" s="31">
        <f t="shared" si="0"/>
        <v>0</v>
      </c>
    </row>
    <row r="68" spans="1:44" customFormat="1" ht="20.100000000000001" customHeight="1" x14ac:dyDescent="0.25">
      <c r="A68" s="29" t="s">
        <v>112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30">
        <f>COUNTA(tblJanuary2356789101112[[#This Row],[1]:[31]])</f>
        <v>0</v>
      </c>
      <c r="AH68" s="32">
        <f t="shared" si="1"/>
        <v>0</v>
      </c>
      <c r="AI68" s="32">
        <f t="shared" si="2"/>
        <v>0</v>
      </c>
      <c r="AJ68" s="32">
        <f t="shared" si="3"/>
        <v>0</v>
      </c>
      <c r="AK68" s="32">
        <f t="shared" si="4"/>
        <v>0</v>
      </c>
      <c r="AL68" s="32">
        <f t="shared" si="5"/>
        <v>0</v>
      </c>
      <c r="AM68" s="32">
        <f t="shared" si="6"/>
        <v>0</v>
      </c>
      <c r="AN68" s="32">
        <f t="shared" si="7"/>
        <v>0</v>
      </c>
      <c r="AO68" s="32">
        <f t="shared" si="8"/>
        <v>0</v>
      </c>
      <c r="AP68" s="32">
        <f t="shared" si="9"/>
        <v>0</v>
      </c>
      <c r="AQ68" s="32">
        <f t="shared" si="10"/>
        <v>0</v>
      </c>
      <c r="AR68" s="31">
        <f t="shared" si="0"/>
        <v>0</v>
      </c>
    </row>
    <row r="69" spans="1:44" customFormat="1" ht="20.100000000000001" customHeight="1" x14ac:dyDescent="0.25">
      <c r="A69" s="29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30">
        <f>COUNTA(tblJanuary2356789101112[[#This Row],[1]:[31]])</f>
        <v>0</v>
      </c>
      <c r="AH69" s="32">
        <f t="shared" si="1"/>
        <v>0</v>
      </c>
      <c r="AI69" s="32">
        <f t="shared" si="2"/>
        <v>0</v>
      </c>
      <c r="AJ69" s="32">
        <f t="shared" si="3"/>
        <v>0</v>
      </c>
      <c r="AK69" s="32">
        <f t="shared" si="4"/>
        <v>0</v>
      </c>
      <c r="AL69" s="32">
        <f t="shared" si="5"/>
        <v>0</v>
      </c>
      <c r="AM69" s="32">
        <f t="shared" si="6"/>
        <v>0</v>
      </c>
      <c r="AN69" s="32">
        <f t="shared" si="7"/>
        <v>0</v>
      </c>
      <c r="AO69" s="32">
        <f t="shared" si="8"/>
        <v>0</v>
      </c>
      <c r="AP69" s="32">
        <f t="shared" si="9"/>
        <v>0</v>
      </c>
      <c r="AQ69" s="32">
        <f t="shared" si="10"/>
        <v>0</v>
      </c>
      <c r="AR69" s="31">
        <f t="shared" si="0"/>
        <v>0</v>
      </c>
    </row>
    <row r="70" spans="1:44" customFormat="1" ht="20.100000000000001" customHeight="1" x14ac:dyDescent="0.25">
      <c r="A70" s="29" t="s">
        <v>114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30">
        <f>COUNTA(tblJanuary2356789101112[[#This Row],[1]:[31]])</f>
        <v>0</v>
      </c>
      <c r="AH70" s="32">
        <f t="shared" si="1"/>
        <v>0</v>
      </c>
      <c r="AI70" s="32">
        <f t="shared" si="2"/>
        <v>0</v>
      </c>
      <c r="AJ70" s="32">
        <f t="shared" si="3"/>
        <v>0</v>
      </c>
      <c r="AK70" s="32">
        <f t="shared" si="4"/>
        <v>0</v>
      </c>
      <c r="AL70" s="32">
        <f t="shared" si="5"/>
        <v>0</v>
      </c>
      <c r="AM70" s="32">
        <f t="shared" si="6"/>
        <v>0</v>
      </c>
      <c r="AN70" s="32">
        <f t="shared" si="7"/>
        <v>0</v>
      </c>
      <c r="AO70" s="32">
        <f t="shared" si="8"/>
        <v>0</v>
      </c>
      <c r="AP70" s="32">
        <f t="shared" si="9"/>
        <v>0</v>
      </c>
      <c r="AQ70" s="32">
        <f t="shared" si="10"/>
        <v>0</v>
      </c>
      <c r="AR70" s="31">
        <f t="shared" ref="AR70:AR133" si="11">SUM(AH70:AQ70)</f>
        <v>0</v>
      </c>
    </row>
    <row r="71" spans="1:44" customFormat="1" ht="20.100000000000001" customHeight="1" x14ac:dyDescent="0.25">
      <c r="A71" s="29" t="s">
        <v>115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30">
        <f>COUNTA(tblJanuary2356789101112[[#This Row],[1]:[31]])</f>
        <v>0</v>
      </c>
      <c r="AH71" s="32">
        <f t="shared" ref="AH71:AH134" si="12">COUNTIF($B71:$AF71,"A")</f>
        <v>0</v>
      </c>
      <c r="AI71" s="32">
        <f t="shared" ref="AI71:AI134" si="13">COUNTIF($B71:$AF71,"S")</f>
        <v>0</v>
      </c>
      <c r="AJ71" s="32">
        <f t="shared" ref="AJ71:AJ134" si="14">COUNTIF($B71:$AF71,"U")</f>
        <v>0</v>
      </c>
      <c r="AK71" s="32">
        <f t="shared" ref="AK71:AK134" si="15">COUNTIF($B71:$AF71,"E")</f>
        <v>0</v>
      </c>
      <c r="AL71" s="32">
        <f t="shared" ref="AL71:AL134" si="16">COUNTIF($B71:$AF71,"AB")</f>
        <v>0</v>
      </c>
      <c r="AM71" s="32">
        <f t="shared" ref="AM71:AM134" si="17">COUNTIF($B71:$AF71,"HA")/2</f>
        <v>0</v>
      </c>
      <c r="AN71" s="32">
        <f t="shared" ref="AN71:AN134" si="18">COUNTIF($B71:$AF71,"HU")/2</f>
        <v>0</v>
      </c>
      <c r="AO71" s="32">
        <f t="shared" ref="AO71:AO134" si="19">COUNTIF($B71:$AF71,"M")</f>
        <v>0</v>
      </c>
      <c r="AP71" s="32">
        <f t="shared" ref="AP71:AP134" si="20">COUNTIF($B71:$AF71,"D")</f>
        <v>0</v>
      </c>
      <c r="AQ71" s="32">
        <f t="shared" ref="AQ71:AQ134" si="21">COUNTIF($B71:$AF71,"OH")</f>
        <v>0</v>
      </c>
      <c r="AR71" s="31">
        <f t="shared" si="11"/>
        <v>0</v>
      </c>
    </row>
    <row r="72" spans="1:44" customFormat="1" ht="20.100000000000001" customHeight="1" x14ac:dyDescent="0.25">
      <c r="A72" s="29" t="s">
        <v>116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30">
        <f>COUNTA(tblJanuary2356789101112[[#This Row],[1]:[31]])</f>
        <v>0</v>
      </c>
      <c r="AH72" s="32">
        <f t="shared" si="12"/>
        <v>0</v>
      </c>
      <c r="AI72" s="32">
        <f t="shared" si="13"/>
        <v>0</v>
      </c>
      <c r="AJ72" s="32">
        <f t="shared" si="14"/>
        <v>0</v>
      </c>
      <c r="AK72" s="32">
        <f t="shared" si="15"/>
        <v>0</v>
      </c>
      <c r="AL72" s="32">
        <f t="shared" si="16"/>
        <v>0</v>
      </c>
      <c r="AM72" s="32">
        <f t="shared" si="17"/>
        <v>0</v>
      </c>
      <c r="AN72" s="32">
        <f t="shared" si="18"/>
        <v>0</v>
      </c>
      <c r="AO72" s="32">
        <f t="shared" si="19"/>
        <v>0</v>
      </c>
      <c r="AP72" s="32">
        <f t="shared" si="20"/>
        <v>0</v>
      </c>
      <c r="AQ72" s="32">
        <f t="shared" si="21"/>
        <v>0</v>
      </c>
      <c r="AR72" s="31">
        <f t="shared" si="11"/>
        <v>0</v>
      </c>
    </row>
    <row r="73" spans="1:44" customFormat="1" ht="20.100000000000001" customHeight="1" x14ac:dyDescent="0.25">
      <c r="A73" s="29" t="s">
        <v>117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0">
        <f>COUNTA(tblJanuary2356789101112[[#This Row],[1]:[31]])</f>
        <v>0</v>
      </c>
      <c r="AH73" s="32">
        <f t="shared" si="12"/>
        <v>0</v>
      </c>
      <c r="AI73" s="32">
        <f t="shared" si="13"/>
        <v>0</v>
      </c>
      <c r="AJ73" s="32">
        <f t="shared" si="14"/>
        <v>0</v>
      </c>
      <c r="AK73" s="32">
        <f t="shared" si="15"/>
        <v>0</v>
      </c>
      <c r="AL73" s="32">
        <f t="shared" si="16"/>
        <v>0</v>
      </c>
      <c r="AM73" s="32">
        <f t="shared" si="17"/>
        <v>0</v>
      </c>
      <c r="AN73" s="32">
        <f t="shared" si="18"/>
        <v>0</v>
      </c>
      <c r="AO73" s="32">
        <f t="shared" si="19"/>
        <v>0</v>
      </c>
      <c r="AP73" s="32">
        <f t="shared" si="20"/>
        <v>0</v>
      </c>
      <c r="AQ73" s="32">
        <f t="shared" si="21"/>
        <v>0</v>
      </c>
      <c r="AR73" s="31">
        <f t="shared" si="11"/>
        <v>0</v>
      </c>
    </row>
    <row r="74" spans="1:44" customFormat="1" ht="20.100000000000001" customHeight="1" x14ac:dyDescent="0.25">
      <c r="A74" s="29" t="s">
        <v>118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30">
        <f>COUNTA(tblJanuary2356789101112[[#This Row],[1]:[31]])</f>
        <v>0</v>
      </c>
      <c r="AH74" s="32">
        <f t="shared" si="12"/>
        <v>0</v>
      </c>
      <c r="AI74" s="32">
        <f t="shared" si="13"/>
        <v>0</v>
      </c>
      <c r="AJ74" s="32">
        <f t="shared" si="14"/>
        <v>0</v>
      </c>
      <c r="AK74" s="32">
        <f t="shared" si="15"/>
        <v>0</v>
      </c>
      <c r="AL74" s="32">
        <f t="shared" si="16"/>
        <v>0</v>
      </c>
      <c r="AM74" s="32">
        <f t="shared" si="17"/>
        <v>0</v>
      </c>
      <c r="AN74" s="32">
        <f t="shared" si="18"/>
        <v>0</v>
      </c>
      <c r="AO74" s="32">
        <f t="shared" si="19"/>
        <v>0</v>
      </c>
      <c r="AP74" s="32">
        <f t="shared" si="20"/>
        <v>0</v>
      </c>
      <c r="AQ74" s="32">
        <f t="shared" si="21"/>
        <v>0</v>
      </c>
      <c r="AR74" s="31">
        <f t="shared" si="11"/>
        <v>0</v>
      </c>
    </row>
    <row r="75" spans="1:44" customFormat="1" ht="20.100000000000001" customHeight="1" x14ac:dyDescent="0.25">
      <c r="A75" s="29" t="s">
        <v>119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30">
        <f>COUNTA(tblJanuary2356789101112[[#This Row],[1]:[31]])</f>
        <v>0</v>
      </c>
      <c r="AH75" s="32">
        <f t="shared" si="12"/>
        <v>0</v>
      </c>
      <c r="AI75" s="32">
        <f t="shared" si="13"/>
        <v>0</v>
      </c>
      <c r="AJ75" s="32">
        <f t="shared" si="14"/>
        <v>0</v>
      </c>
      <c r="AK75" s="32">
        <f t="shared" si="15"/>
        <v>0</v>
      </c>
      <c r="AL75" s="32">
        <f t="shared" si="16"/>
        <v>0</v>
      </c>
      <c r="AM75" s="32">
        <f t="shared" si="17"/>
        <v>0</v>
      </c>
      <c r="AN75" s="32">
        <f t="shared" si="18"/>
        <v>0</v>
      </c>
      <c r="AO75" s="32">
        <f t="shared" si="19"/>
        <v>0</v>
      </c>
      <c r="AP75" s="32">
        <f t="shared" si="20"/>
        <v>0</v>
      </c>
      <c r="AQ75" s="32">
        <f t="shared" si="21"/>
        <v>0</v>
      </c>
      <c r="AR75" s="31">
        <f t="shared" si="11"/>
        <v>0</v>
      </c>
    </row>
    <row r="76" spans="1:44" customFormat="1" ht="20.100000000000001" customHeight="1" x14ac:dyDescent="0.25">
      <c r="A76" s="29" t="s">
        <v>120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30">
        <f>COUNTA(tblJanuary2356789101112[[#This Row],[1]:[31]])</f>
        <v>0</v>
      </c>
      <c r="AH76" s="32">
        <f t="shared" si="12"/>
        <v>0</v>
      </c>
      <c r="AI76" s="32">
        <f t="shared" si="13"/>
        <v>0</v>
      </c>
      <c r="AJ76" s="32">
        <f t="shared" si="14"/>
        <v>0</v>
      </c>
      <c r="AK76" s="32">
        <f t="shared" si="15"/>
        <v>0</v>
      </c>
      <c r="AL76" s="32">
        <f t="shared" si="16"/>
        <v>0</v>
      </c>
      <c r="AM76" s="32">
        <f t="shared" si="17"/>
        <v>0</v>
      </c>
      <c r="AN76" s="32">
        <f t="shared" si="18"/>
        <v>0</v>
      </c>
      <c r="AO76" s="32">
        <f t="shared" si="19"/>
        <v>0</v>
      </c>
      <c r="AP76" s="32">
        <f t="shared" si="20"/>
        <v>0</v>
      </c>
      <c r="AQ76" s="32">
        <f t="shared" si="21"/>
        <v>0</v>
      </c>
      <c r="AR76" s="31">
        <f t="shared" si="11"/>
        <v>0</v>
      </c>
    </row>
    <row r="77" spans="1:44" customFormat="1" ht="20.100000000000001" customHeight="1" x14ac:dyDescent="0.25">
      <c r="A77" s="29" t="s">
        <v>121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30">
        <f>COUNTA(tblJanuary2356789101112[[#This Row],[1]:[31]])</f>
        <v>0</v>
      </c>
      <c r="AH77" s="32">
        <f t="shared" si="12"/>
        <v>0</v>
      </c>
      <c r="AI77" s="32">
        <f t="shared" si="13"/>
        <v>0</v>
      </c>
      <c r="AJ77" s="32">
        <f t="shared" si="14"/>
        <v>0</v>
      </c>
      <c r="AK77" s="32">
        <f t="shared" si="15"/>
        <v>0</v>
      </c>
      <c r="AL77" s="32">
        <f t="shared" si="16"/>
        <v>0</v>
      </c>
      <c r="AM77" s="32">
        <f t="shared" si="17"/>
        <v>0</v>
      </c>
      <c r="AN77" s="32">
        <f t="shared" si="18"/>
        <v>0</v>
      </c>
      <c r="AO77" s="32">
        <f t="shared" si="19"/>
        <v>0</v>
      </c>
      <c r="AP77" s="32">
        <f t="shared" si="20"/>
        <v>0</v>
      </c>
      <c r="AQ77" s="32">
        <f t="shared" si="21"/>
        <v>0</v>
      </c>
      <c r="AR77" s="31">
        <f t="shared" si="11"/>
        <v>0</v>
      </c>
    </row>
    <row r="78" spans="1:44" customFormat="1" ht="20.100000000000001" customHeight="1" x14ac:dyDescent="0.25">
      <c r="A78" s="29" t="s">
        <v>122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30">
        <f>COUNTA(tblJanuary2356789101112[[#This Row],[1]:[31]])</f>
        <v>0</v>
      </c>
      <c r="AH78" s="32">
        <f t="shared" si="12"/>
        <v>0</v>
      </c>
      <c r="AI78" s="32">
        <f t="shared" si="13"/>
        <v>0</v>
      </c>
      <c r="AJ78" s="32">
        <f t="shared" si="14"/>
        <v>0</v>
      </c>
      <c r="AK78" s="32">
        <f t="shared" si="15"/>
        <v>0</v>
      </c>
      <c r="AL78" s="32">
        <f t="shared" si="16"/>
        <v>0</v>
      </c>
      <c r="AM78" s="32">
        <f t="shared" si="17"/>
        <v>0</v>
      </c>
      <c r="AN78" s="32">
        <f t="shared" si="18"/>
        <v>0</v>
      </c>
      <c r="AO78" s="32">
        <f t="shared" si="19"/>
        <v>0</v>
      </c>
      <c r="AP78" s="32">
        <f t="shared" si="20"/>
        <v>0</v>
      </c>
      <c r="AQ78" s="32">
        <f t="shared" si="21"/>
        <v>0</v>
      </c>
      <c r="AR78" s="31">
        <f t="shared" si="11"/>
        <v>0</v>
      </c>
    </row>
    <row r="79" spans="1:44" customFormat="1" ht="20.100000000000001" customHeight="1" x14ac:dyDescent="0.25">
      <c r="A79" s="29" t="s">
        <v>123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30">
        <f>COUNTA(tblJanuary2356789101112[[#This Row],[1]:[31]])</f>
        <v>0</v>
      </c>
      <c r="AH79" s="32">
        <f t="shared" si="12"/>
        <v>0</v>
      </c>
      <c r="AI79" s="32">
        <f t="shared" si="13"/>
        <v>0</v>
      </c>
      <c r="AJ79" s="32">
        <f t="shared" si="14"/>
        <v>0</v>
      </c>
      <c r="AK79" s="32">
        <f t="shared" si="15"/>
        <v>0</v>
      </c>
      <c r="AL79" s="32">
        <f t="shared" si="16"/>
        <v>0</v>
      </c>
      <c r="AM79" s="32">
        <f t="shared" si="17"/>
        <v>0</v>
      </c>
      <c r="AN79" s="32">
        <f t="shared" si="18"/>
        <v>0</v>
      </c>
      <c r="AO79" s="32">
        <f t="shared" si="19"/>
        <v>0</v>
      </c>
      <c r="AP79" s="32">
        <f t="shared" si="20"/>
        <v>0</v>
      </c>
      <c r="AQ79" s="32">
        <f t="shared" si="21"/>
        <v>0</v>
      </c>
      <c r="AR79" s="31">
        <f t="shared" si="11"/>
        <v>0</v>
      </c>
    </row>
    <row r="80" spans="1:44" customFormat="1" ht="20.100000000000001" customHeight="1" x14ac:dyDescent="0.25">
      <c r="A80" s="29" t="s">
        <v>124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30">
        <f>COUNTA(tblJanuary2356789101112[[#This Row],[1]:[31]])</f>
        <v>0</v>
      </c>
      <c r="AH80" s="32">
        <f t="shared" si="12"/>
        <v>0</v>
      </c>
      <c r="AI80" s="32">
        <f t="shared" si="13"/>
        <v>0</v>
      </c>
      <c r="AJ80" s="32">
        <f t="shared" si="14"/>
        <v>0</v>
      </c>
      <c r="AK80" s="32">
        <f t="shared" si="15"/>
        <v>0</v>
      </c>
      <c r="AL80" s="32">
        <f t="shared" si="16"/>
        <v>0</v>
      </c>
      <c r="AM80" s="32">
        <f t="shared" si="17"/>
        <v>0</v>
      </c>
      <c r="AN80" s="32">
        <f t="shared" si="18"/>
        <v>0</v>
      </c>
      <c r="AO80" s="32">
        <f t="shared" si="19"/>
        <v>0</v>
      </c>
      <c r="AP80" s="32">
        <f t="shared" si="20"/>
        <v>0</v>
      </c>
      <c r="AQ80" s="32">
        <f t="shared" si="21"/>
        <v>0</v>
      </c>
      <c r="AR80" s="31">
        <f t="shared" si="11"/>
        <v>0</v>
      </c>
    </row>
    <row r="81" spans="1:44" customFormat="1" ht="20.100000000000001" customHeight="1" x14ac:dyDescent="0.25">
      <c r="A81" s="29" t="s">
        <v>125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30">
        <f>COUNTA(tblJanuary2356789101112[[#This Row],[1]:[31]])</f>
        <v>0</v>
      </c>
      <c r="AH81" s="32">
        <f t="shared" si="12"/>
        <v>0</v>
      </c>
      <c r="AI81" s="32">
        <f t="shared" si="13"/>
        <v>0</v>
      </c>
      <c r="AJ81" s="32">
        <f t="shared" si="14"/>
        <v>0</v>
      </c>
      <c r="AK81" s="32">
        <f t="shared" si="15"/>
        <v>0</v>
      </c>
      <c r="AL81" s="32">
        <f t="shared" si="16"/>
        <v>0</v>
      </c>
      <c r="AM81" s="32">
        <f t="shared" si="17"/>
        <v>0</v>
      </c>
      <c r="AN81" s="32">
        <f t="shared" si="18"/>
        <v>0</v>
      </c>
      <c r="AO81" s="32">
        <f t="shared" si="19"/>
        <v>0</v>
      </c>
      <c r="AP81" s="32">
        <f t="shared" si="20"/>
        <v>0</v>
      </c>
      <c r="AQ81" s="32">
        <f t="shared" si="21"/>
        <v>0</v>
      </c>
      <c r="AR81" s="31">
        <f t="shared" si="11"/>
        <v>0</v>
      </c>
    </row>
    <row r="82" spans="1:44" customFormat="1" ht="20.100000000000001" customHeight="1" x14ac:dyDescent="0.25">
      <c r="A82" s="29" t="s">
        <v>126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30">
        <f>COUNTA(tblJanuary2356789101112[[#This Row],[1]:[31]])</f>
        <v>0</v>
      </c>
      <c r="AH82" s="32">
        <f t="shared" si="12"/>
        <v>0</v>
      </c>
      <c r="AI82" s="32">
        <f t="shared" si="13"/>
        <v>0</v>
      </c>
      <c r="AJ82" s="32">
        <f t="shared" si="14"/>
        <v>0</v>
      </c>
      <c r="AK82" s="32">
        <f t="shared" si="15"/>
        <v>0</v>
      </c>
      <c r="AL82" s="32">
        <f t="shared" si="16"/>
        <v>0</v>
      </c>
      <c r="AM82" s="32">
        <f t="shared" si="17"/>
        <v>0</v>
      </c>
      <c r="AN82" s="32">
        <f t="shared" si="18"/>
        <v>0</v>
      </c>
      <c r="AO82" s="32">
        <f t="shared" si="19"/>
        <v>0</v>
      </c>
      <c r="AP82" s="32">
        <f t="shared" si="20"/>
        <v>0</v>
      </c>
      <c r="AQ82" s="32">
        <f t="shared" si="21"/>
        <v>0</v>
      </c>
      <c r="AR82" s="31">
        <f t="shared" si="11"/>
        <v>0</v>
      </c>
    </row>
    <row r="83" spans="1:44" customFormat="1" ht="20.100000000000001" customHeight="1" x14ac:dyDescent="0.25">
      <c r="A83" s="29" t="s">
        <v>127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30">
        <f>COUNTA(tblJanuary2356789101112[[#This Row],[1]:[31]])</f>
        <v>0</v>
      </c>
      <c r="AH83" s="32">
        <f t="shared" si="12"/>
        <v>0</v>
      </c>
      <c r="AI83" s="32">
        <f t="shared" si="13"/>
        <v>0</v>
      </c>
      <c r="AJ83" s="32">
        <f t="shared" si="14"/>
        <v>0</v>
      </c>
      <c r="AK83" s="32">
        <f t="shared" si="15"/>
        <v>0</v>
      </c>
      <c r="AL83" s="32">
        <f t="shared" si="16"/>
        <v>0</v>
      </c>
      <c r="AM83" s="32">
        <f t="shared" si="17"/>
        <v>0</v>
      </c>
      <c r="AN83" s="32">
        <f t="shared" si="18"/>
        <v>0</v>
      </c>
      <c r="AO83" s="32">
        <f t="shared" si="19"/>
        <v>0</v>
      </c>
      <c r="AP83" s="32">
        <f t="shared" si="20"/>
        <v>0</v>
      </c>
      <c r="AQ83" s="32">
        <f t="shared" si="21"/>
        <v>0</v>
      </c>
      <c r="AR83" s="31">
        <f t="shared" si="11"/>
        <v>0</v>
      </c>
    </row>
    <row r="84" spans="1:44" customFormat="1" ht="20.100000000000001" customHeight="1" x14ac:dyDescent="0.25">
      <c r="A84" s="29" t="s">
        <v>128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30">
        <f>COUNTA(tblJanuary2356789101112[[#This Row],[1]:[31]])</f>
        <v>0</v>
      </c>
      <c r="AH84" s="32">
        <f t="shared" si="12"/>
        <v>0</v>
      </c>
      <c r="AI84" s="32">
        <f t="shared" si="13"/>
        <v>0</v>
      </c>
      <c r="AJ84" s="32">
        <f t="shared" si="14"/>
        <v>0</v>
      </c>
      <c r="AK84" s="32">
        <f t="shared" si="15"/>
        <v>0</v>
      </c>
      <c r="AL84" s="32">
        <f t="shared" si="16"/>
        <v>0</v>
      </c>
      <c r="AM84" s="32">
        <f t="shared" si="17"/>
        <v>0</v>
      </c>
      <c r="AN84" s="32">
        <f t="shared" si="18"/>
        <v>0</v>
      </c>
      <c r="AO84" s="32">
        <f t="shared" si="19"/>
        <v>0</v>
      </c>
      <c r="AP84" s="32">
        <f t="shared" si="20"/>
        <v>0</v>
      </c>
      <c r="AQ84" s="32">
        <f t="shared" si="21"/>
        <v>0</v>
      </c>
      <c r="AR84" s="31">
        <f t="shared" si="11"/>
        <v>0</v>
      </c>
    </row>
    <row r="85" spans="1:44" customFormat="1" ht="20.100000000000001" customHeight="1" x14ac:dyDescent="0.25">
      <c r="A85" s="29" t="s">
        <v>129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30">
        <f>COUNTA(tblJanuary2356789101112[[#This Row],[1]:[31]])</f>
        <v>0</v>
      </c>
      <c r="AH85" s="32">
        <f t="shared" si="12"/>
        <v>0</v>
      </c>
      <c r="AI85" s="32">
        <f t="shared" si="13"/>
        <v>0</v>
      </c>
      <c r="AJ85" s="32">
        <f t="shared" si="14"/>
        <v>0</v>
      </c>
      <c r="AK85" s="32">
        <f t="shared" si="15"/>
        <v>0</v>
      </c>
      <c r="AL85" s="32">
        <f t="shared" si="16"/>
        <v>0</v>
      </c>
      <c r="AM85" s="32">
        <f t="shared" si="17"/>
        <v>0</v>
      </c>
      <c r="AN85" s="32">
        <f t="shared" si="18"/>
        <v>0</v>
      </c>
      <c r="AO85" s="32">
        <f t="shared" si="19"/>
        <v>0</v>
      </c>
      <c r="AP85" s="32">
        <f t="shared" si="20"/>
        <v>0</v>
      </c>
      <c r="AQ85" s="32">
        <f t="shared" si="21"/>
        <v>0</v>
      </c>
      <c r="AR85" s="31">
        <f t="shared" si="11"/>
        <v>0</v>
      </c>
    </row>
    <row r="86" spans="1:44" customFormat="1" ht="20.100000000000001" customHeight="1" x14ac:dyDescent="0.25">
      <c r="A86" s="29" t="s">
        <v>130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30">
        <f>COUNTA(tblJanuary2356789101112[[#This Row],[1]:[31]])</f>
        <v>0</v>
      </c>
      <c r="AH86" s="32">
        <f t="shared" si="12"/>
        <v>0</v>
      </c>
      <c r="AI86" s="32">
        <f t="shared" si="13"/>
        <v>0</v>
      </c>
      <c r="AJ86" s="32">
        <f t="shared" si="14"/>
        <v>0</v>
      </c>
      <c r="AK86" s="32">
        <f t="shared" si="15"/>
        <v>0</v>
      </c>
      <c r="AL86" s="32">
        <f t="shared" si="16"/>
        <v>0</v>
      </c>
      <c r="AM86" s="32">
        <f t="shared" si="17"/>
        <v>0</v>
      </c>
      <c r="AN86" s="32">
        <f t="shared" si="18"/>
        <v>0</v>
      </c>
      <c r="AO86" s="32">
        <f t="shared" si="19"/>
        <v>0</v>
      </c>
      <c r="AP86" s="32">
        <f t="shared" si="20"/>
        <v>0</v>
      </c>
      <c r="AQ86" s="32">
        <f t="shared" si="21"/>
        <v>0</v>
      </c>
      <c r="AR86" s="31">
        <f t="shared" si="11"/>
        <v>0</v>
      </c>
    </row>
    <row r="87" spans="1:44" customFormat="1" ht="20.100000000000001" customHeight="1" x14ac:dyDescent="0.25">
      <c r="A87" s="29" t="s">
        <v>131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30">
        <f>COUNTA(tblJanuary2356789101112[[#This Row],[1]:[31]])</f>
        <v>0</v>
      </c>
      <c r="AH87" s="32">
        <f t="shared" si="12"/>
        <v>0</v>
      </c>
      <c r="AI87" s="32">
        <f t="shared" si="13"/>
        <v>0</v>
      </c>
      <c r="AJ87" s="32">
        <f t="shared" si="14"/>
        <v>0</v>
      </c>
      <c r="AK87" s="32">
        <f t="shared" si="15"/>
        <v>0</v>
      </c>
      <c r="AL87" s="32">
        <f t="shared" si="16"/>
        <v>0</v>
      </c>
      <c r="AM87" s="32">
        <f t="shared" si="17"/>
        <v>0</v>
      </c>
      <c r="AN87" s="32">
        <f t="shared" si="18"/>
        <v>0</v>
      </c>
      <c r="AO87" s="32">
        <f t="shared" si="19"/>
        <v>0</v>
      </c>
      <c r="AP87" s="32">
        <f t="shared" si="20"/>
        <v>0</v>
      </c>
      <c r="AQ87" s="32">
        <f t="shared" si="21"/>
        <v>0</v>
      </c>
      <c r="AR87" s="31">
        <f t="shared" si="11"/>
        <v>0</v>
      </c>
    </row>
    <row r="88" spans="1:44" customFormat="1" ht="20.100000000000001" customHeight="1" x14ac:dyDescent="0.25">
      <c r="A88" s="29" t="s">
        <v>132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30">
        <f>COUNTA(tblJanuary2356789101112[[#This Row],[1]:[31]])</f>
        <v>0</v>
      </c>
      <c r="AH88" s="32">
        <f t="shared" si="12"/>
        <v>0</v>
      </c>
      <c r="AI88" s="32">
        <f t="shared" si="13"/>
        <v>0</v>
      </c>
      <c r="AJ88" s="32">
        <f t="shared" si="14"/>
        <v>0</v>
      </c>
      <c r="AK88" s="32">
        <f t="shared" si="15"/>
        <v>0</v>
      </c>
      <c r="AL88" s="32">
        <f t="shared" si="16"/>
        <v>0</v>
      </c>
      <c r="AM88" s="32">
        <f t="shared" si="17"/>
        <v>0</v>
      </c>
      <c r="AN88" s="32">
        <f t="shared" si="18"/>
        <v>0</v>
      </c>
      <c r="AO88" s="32">
        <f t="shared" si="19"/>
        <v>0</v>
      </c>
      <c r="AP88" s="32">
        <f t="shared" si="20"/>
        <v>0</v>
      </c>
      <c r="AQ88" s="32">
        <f t="shared" si="21"/>
        <v>0</v>
      </c>
      <c r="AR88" s="31">
        <f t="shared" si="11"/>
        <v>0</v>
      </c>
    </row>
    <row r="89" spans="1:44" customFormat="1" ht="20.100000000000001" customHeight="1" x14ac:dyDescent="0.25">
      <c r="A89" s="29" t="s">
        <v>133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30">
        <f>COUNTA(tblJanuary2356789101112[[#This Row],[1]:[31]])</f>
        <v>0</v>
      </c>
      <c r="AH89" s="32">
        <f t="shared" si="12"/>
        <v>0</v>
      </c>
      <c r="AI89" s="32">
        <f t="shared" si="13"/>
        <v>0</v>
      </c>
      <c r="AJ89" s="32">
        <f t="shared" si="14"/>
        <v>0</v>
      </c>
      <c r="AK89" s="32">
        <f t="shared" si="15"/>
        <v>0</v>
      </c>
      <c r="AL89" s="32">
        <f t="shared" si="16"/>
        <v>0</v>
      </c>
      <c r="AM89" s="32">
        <f t="shared" si="17"/>
        <v>0</v>
      </c>
      <c r="AN89" s="32">
        <f t="shared" si="18"/>
        <v>0</v>
      </c>
      <c r="AO89" s="32">
        <f t="shared" si="19"/>
        <v>0</v>
      </c>
      <c r="AP89" s="32">
        <f t="shared" si="20"/>
        <v>0</v>
      </c>
      <c r="AQ89" s="32">
        <f t="shared" si="21"/>
        <v>0</v>
      </c>
      <c r="AR89" s="31">
        <f t="shared" si="11"/>
        <v>0</v>
      </c>
    </row>
    <row r="90" spans="1:44" customFormat="1" ht="20.100000000000001" customHeight="1" x14ac:dyDescent="0.25">
      <c r="A90" s="29" t="s">
        <v>134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30">
        <f>COUNTA(tblJanuary2356789101112[[#This Row],[1]:[31]])</f>
        <v>0</v>
      </c>
      <c r="AH90" s="32">
        <f t="shared" si="12"/>
        <v>0</v>
      </c>
      <c r="AI90" s="32">
        <f t="shared" si="13"/>
        <v>0</v>
      </c>
      <c r="AJ90" s="32">
        <f t="shared" si="14"/>
        <v>0</v>
      </c>
      <c r="AK90" s="32">
        <f t="shared" si="15"/>
        <v>0</v>
      </c>
      <c r="AL90" s="32">
        <f t="shared" si="16"/>
        <v>0</v>
      </c>
      <c r="AM90" s="32">
        <f t="shared" si="17"/>
        <v>0</v>
      </c>
      <c r="AN90" s="32">
        <f t="shared" si="18"/>
        <v>0</v>
      </c>
      <c r="AO90" s="32">
        <f t="shared" si="19"/>
        <v>0</v>
      </c>
      <c r="AP90" s="32">
        <f t="shared" si="20"/>
        <v>0</v>
      </c>
      <c r="AQ90" s="32">
        <f t="shared" si="21"/>
        <v>0</v>
      </c>
      <c r="AR90" s="31">
        <f t="shared" si="11"/>
        <v>0</v>
      </c>
    </row>
    <row r="91" spans="1:44" customFormat="1" ht="20.100000000000001" customHeight="1" x14ac:dyDescent="0.25">
      <c r="A91" s="29" t="s">
        <v>135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30">
        <f>COUNTA(tblJanuary2356789101112[[#This Row],[1]:[31]])</f>
        <v>0</v>
      </c>
      <c r="AH91" s="32">
        <f t="shared" si="12"/>
        <v>0</v>
      </c>
      <c r="AI91" s="32">
        <f t="shared" si="13"/>
        <v>0</v>
      </c>
      <c r="AJ91" s="32">
        <f t="shared" si="14"/>
        <v>0</v>
      </c>
      <c r="AK91" s="32">
        <f t="shared" si="15"/>
        <v>0</v>
      </c>
      <c r="AL91" s="32">
        <f t="shared" si="16"/>
        <v>0</v>
      </c>
      <c r="AM91" s="32">
        <f t="shared" si="17"/>
        <v>0</v>
      </c>
      <c r="AN91" s="32">
        <f t="shared" si="18"/>
        <v>0</v>
      </c>
      <c r="AO91" s="32">
        <f t="shared" si="19"/>
        <v>0</v>
      </c>
      <c r="AP91" s="32">
        <f t="shared" si="20"/>
        <v>0</v>
      </c>
      <c r="AQ91" s="32">
        <f t="shared" si="21"/>
        <v>0</v>
      </c>
      <c r="AR91" s="31">
        <f t="shared" si="11"/>
        <v>0</v>
      </c>
    </row>
    <row r="92" spans="1:44" customFormat="1" ht="20.100000000000001" customHeight="1" x14ac:dyDescent="0.25">
      <c r="A92" s="29" t="s">
        <v>136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30">
        <f>COUNTA(tblJanuary2356789101112[[#This Row],[1]:[31]])</f>
        <v>0</v>
      </c>
      <c r="AH92" s="32">
        <f t="shared" si="12"/>
        <v>0</v>
      </c>
      <c r="AI92" s="32">
        <f t="shared" si="13"/>
        <v>0</v>
      </c>
      <c r="AJ92" s="32">
        <f t="shared" si="14"/>
        <v>0</v>
      </c>
      <c r="AK92" s="32">
        <f t="shared" si="15"/>
        <v>0</v>
      </c>
      <c r="AL92" s="32">
        <f t="shared" si="16"/>
        <v>0</v>
      </c>
      <c r="AM92" s="32">
        <f t="shared" si="17"/>
        <v>0</v>
      </c>
      <c r="AN92" s="32">
        <f t="shared" si="18"/>
        <v>0</v>
      </c>
      <c r="AO92" s="32">
        <f t="shared" si="19"/>
        <v>0</v>
      </c>
      <c r="AP92" s="32">
        <f t="shared" si="20"/>
        <v>0</v>
      </c>
      <c r="AQ92" s="32">
        <f t="shared" si="21"/>
        <v>0</v>
      </c>
      <c r="AR92" s="31">
        <f t="shared" si="11"/>
        <v>0</v>
      </c>
    </row>
    <row r="93" spans="1:44" customFormat="1" ht="20.100000000000001" customHeight="1" x14ac:dyDescent="0.25">
      <c r="A93" s="29" t="s">
        <v>137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30">
        <f>COUNTA(tblJanuary2356789101112[[#This Row],[1]:[31]])</f>
        <v>0</v>
      </c>
      <c r="AH93" s="32">
        <f t="shared" si="12"/>
        <v>0</v>
      </c>
      <c r="AI93" s="32">
        <f t="shared" si="13"/>
        <v>0</v>
      </c>
      <c r="AJ93" s="32">
        <f t="shared" si="14"/>
        <v>0</v>
      </c>
      <c r="AK93" s="32">
        <f t="shared" si="15"/>
        <v>0</v>
      </c>
      <c r="AL93" s="32">
        <f t="shared" si="16"/>
        <v>0</v>
      </c>
      <c r="AM93" s="32">
        <f t="shared" si="17"/>
        <v>0</v>
      </c>
      <c r="AN93" s="32">
        <f t="shared" si="18"/>
        <v>0</v>
      </c>
      <c r="AO93" s="32">
        <f t="shared" si="19"/>
        <v>0</v>
      </c>
      <c r="AP93" s="32">
        <f t="shared" si="20"/>
        <v>0</v>
      </c>
      <c r="AQ93" s="32">
        <f t="shared" si="21"/>
        <v>0</v>
      </c>
      <c r="AR93" s="31">
        <f t="shared" si="11"/>
        <v>0</v>
      </c>
    </row>
    <row r="94" spans="1:44" customFormat="1" ht="20.100000000000001" customHeight="1" x14ac:dyDescent="0.25">
      <c r="A94" s="29" t="s">
        <v>138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30">
        <f>COUNTA(tblJanuary2356789101112[[#This Row],[1]:[31]])</f>
        <v>0</v>
      </c>
      <c r="AH94" s="32">
        <f t="shared" si="12"/>
        <v>0</v>
      </c>
      <c r="AI94" s="32">
        <f t="shared" si="13"/>
        <v>0</v>
      </c>
      <c r="AJ94" s="32">
        <f t="shared" si="14"/>
        <v>0</v>
      </c>
      <c r="AK94" s="32">
        <f t="shared" si="15"/>
        <v>0</v>
      </c>
      <c r="AL94" s="32">
        <f t="shared" si="16"/>
        <v>0</v>
      </c>
      <c r="AM94" s="32">
        <f t="shared" si="17"/>
        <v>0</v>
      </c>
      <c r="AN94" s="32">
        <f t="shared" si="18"/>
        <v>0</v>
      </c>
      <c r="AO94" s="32">
        <f t="shared" si="19"/>
        <v>0</v>
      </c>
      <c r="AP94" s="32">
        <f t="shared" si="20"/>
        <v>0</v>
      </c>
      <c r="AQ94" s="32">
        <f t="shared" si="21"/>
        <v>0</v>
      </c>
      <c r="AR94" s="31">
        <f t="shared" si="11"/>
        <v>0</v>
      </c>
    </row>
    <row r="95" spans="1:44" customFormat="1" ht="20.100000000000001" customHeight="1" x14ac:dyDescent="0.25">
      <c r="A95" s="29" t="s">
        <v>139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30">
        <f>COUNTA(tblJanuary2356789101112[[#This Row],[1]:[31]])</f>
        <v>0</v>
      </c>
      <c r="AH95" s="32">
        <f t="shared" si="12"/>
        <v>0</v>
      </c>
      <c r="AI95" s="32">
        <f t="shared" si="13"/>
        <v>0</v>
      </c>
      <c r="AJ95" s="32">
        <f t="shared" si="14"/>
        <v>0</v>
      </c>
      <c r="AK95" s="32">
        <f t="shared" si="15"/>
        <v>0</v>
      </c>
      <c r="AL95" s="32">
        <f t="shared" si="16"/>
        <v>0</v>
      </c>
      <c r="AM95" s="32">
        <f t="shared" si="17"/>
        <v>0</v>
      </c>
      <c r="AN95" s="32">
        <f t="shared" si="18"/>
        <v>0</v>
      </c>
      <c r="AO95" s="32">
        <f t="shared" si="19"/>
        <v>0</v>
      </c>
      <c r="AP95" s="32">
        <f t="shared" si="20"/>
        <v>0</v>
      </c>
      <c r="AQ95" s="32">
        <f t="shared" si="21"/>
        <v>0</v>
      </c>
      <c r="AR95" s="31">
        <f t="shared" si="11"/>
        <v>0</v>
      </c>
    </row>
    <row r="96" spans="1:44" customFormat="1" ht="20.100000000000001" customHeight="1" x14ac:dyDescent="0.25">
      <c r="A96" s="29" t="s">
        <v>140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30">
        <f>COUNTA(tblJanuary2356789101112[[#This Row],[1]:[31]])</f>
        <v>0</v>
      </c>
      <c r="AH96" s="32">
        <f t="shared" si="12"/>
        <v>0</v>
      </c>
      <c r="AI96" s="32">
        <f t="shared" si="13"/>
        <v>0</v>
      </c>
      <c r="AJ96" s="32">
        <f t="shared" si="14"/>
        <v>0</v>
      </c>
      <c r="AK96" s="32">
        <f t="shared" si="15"/>
        <v>0</v>
      </c>
      <c r="AL96" s="32">
        <f t="shared" si="16"/>
        <v>0</v>
      </c>
      <c r="AM96" s="32">
        <f t="shared" si="17"/>
        <v>0</v>
      </c>
      <c r="AN96" s="32">
        <f t="shared" si="18"/>
        <v>0</v>
      </c>
      <c r="AO96" s="32">
        <f t="shared" si="19"/>
        <v>0</v>
      </c>
      <c r="AP96" s="32">
        <f t="shared" si="20"/>
        <v>0</v>
      </c>
      <c r="AQ96" s="32">
        <f t="shared" si="21"/>
        <v>0</v>
      </c>
      <c r="AR96" s="31">
        <f t="shared" si="11"/>
        <v>0</v>
      </c>
    </row>
    <row r="97" spans="1:44" customFormat="1" ht="20.100000000000001" customHeight="1" x14ac:dyDescent="0.25">
      <c r="A97" s="29" t="s">
        <v>141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30">
        <f>COUNTA(tblJanuary2356789101112[[#This Row],[1]:[31]])</f>
        <v>0</v>
      </c>
      <c r="AH97" s="32">
        <f t="shared" si="12"/>
        <v>0</v>
      </c>
      <c r="AI97" s="32">
        <f t="shared" si="13"/>
        <v>0</v>
      </c>
      <c r="AJ97" s="32">
        <f t="shared" si="14"/>
        <v>0</v>
      </c>
      <c r="AK97" s="32">
        <f t="shared" si="15"/>
        <v>0</v>
      </c>
      <c r="AL97" s="32">
        <f t="shared" si="16"/>
        <v>0</v>
      </c>
      <c r="AM97" s="32">
        <f t="shared" si="17"/>
        <v>0</v>
      </c>
      <c r="AN97" s="32">
        <f t="shared" si="18"/>
        <v>0</v>
      </c>
      <c r="AO97" s="32">
        <f t="shared" si="19"/>
        <v>0</v>
      </c>
      <c r="AP97" s="32">
        <f t="shared" si="20"/>
        <v>0</v>
      </c>
      <c r="AQ97" s="32">
        <f t="shared" si="21"/>
        <v>0</v>
      </c>
      <c r="AR97" s="31">
        <f t="shared" si="11"/>
        <v>0</v>
      </c>
    </row>
    <row r="98" spans="1:44" customFormat="1" ht="20.100000000000001" customHeight="1" x14ac:dyDescent="0.25">
      <c r="A98" s="29" t="s">
        <v>142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30">
        <f>COUNTA(tblJanuary2356789101112[[#This Row],[1]:[31]])</f>
        <v>0</v>
      </c>
      <c r="AH98" s="32">
        <f t="shared" si="12"/>
        <v>0</v>
      </c>
      <c r="AI98" s="32">
        <f t="shared" si="13"/>
        <v>0</v>
      </c>
      <c r="AJ98" s="32">
        <f t="shared" si="14"/>
        <v>0</v>
      </c>
      <c r="AK98" s="32">
        <f t="shared" si="15"/>
        <v>0</v>
      </c>
      <c r="AL98" s="32">
        <f t="shared" si="16"/>
        <v>0</v>
      </c>
      <c r="AM98" s="32">
        <f t="shared" si="17"/>
        <v>0</v>
      </c>
      <c r="AN98" s="32">
        <f t="shared" si="18"/>
        <v>0</v>
      </c>
      <c r="AO98" s="32">
        <f t="shared" si="19"/>
        <v>0</v>
      </c>
      <c r="AP98" s="32">
        <f t="shared" si="20"/>
        <v>0</v>
      </c>
      <c r="AQ98" s="32">
        <f t="shared" si="21"/>
        <v>0</v>
      </c>
      <c r="AR98" s="31">
        <f t="shared" si="11"/>
        <v>0</v>
      </c>
    </row>
    <row r="99" spans="1:44" customFormat="1" ht="20.100000000000001" customHeight="1" x14ac:dyDescent="0.25">
      <c r="A99" s="29" t="s">
        <v>143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30">
        <f>COUNTA(tblJanuary2356789101112[[#This Row],[1]:[31]])</f>
        <v>0</v>
      </c>
      <c r="AH99" s="32">
        <f t="shared" si="12"/>
        <v>0</v>
      </c>
      <c r="AI99" s="32">
        <f t="shared" si="13"/>
        <v>0</v>
      </c>
      <c r="AJ99" s="32">
        <f t="shared" si="14"/>
        <v>0</v>
      </c>
      <c r="AK99" s="32">
        <f t="shared" si="15"/>
        <v>0</v>
      </c>
      <c r="AL99" s="32">
        <f t="shared" si="16"/>
        <v>0</v>
      </c>
      <c r="AM99" s="32">
        <f t="shared" si="17"/>
        <v>0</v>
      </c>
      <c r="AN99" s="32">
        <f t="shared" si="18"/>
        <v>0</v>
      </c>
      <c r="AO99" s="32">
        <f t="shared" si="19"/>
        <v>0</v>
      </c>
      <c r="AP99" s="32">
        <f t="shared" si="20"/>
        <v>0</v>
      </c>
      <c r="AQ99" s="32">
        <f t="shared" si="21"/>
        <v>0</v>
      </c>
      <c r="AR99" s="31">
        <f t="shared" si="11"/>
        <v>0</v>
      </c>
    </row>
    <row r="100" spans="1:44" customFormat="1" ht="20.100000000000001" customHeight="1" x14ac:dyDescent="0.25">
      <c r="A100" s="29" t="s">
        <v>144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30">
        <f>COUNTA(tblJanuary2356789101112[[#This Row],[1]:[31]])</f>
        <v>0</v>
      </c>
      <c r="AH100" s="32">
        <f t="shared" si="12"/>
        <v>0</v>
      </c>
      <c r="AI100" s="32">
        <f t="shared" si="13"/>
        <v>0</v>
      </c>
      <c r="AJ100" s="32">
        <f t="shared" si="14"/>
        <v>0</v>
      </c>
      <c r="AK100" s="32">
        <f t="shared" si="15"/>
        <v>0</v>
      </c>
      <c r="AL100" s="32">
        <f t="shared" si="16"/>
        <v>0</v>
      </c>
      <c r="AM100" s="32">
        <f t="shared" si="17"/>
        <v>0</v>
      </c>
      <c r="AN100" s="32">
        <f t="shared" si="18"/>
        <v>0</v>
      </c>
      <c r="AO100" s="32">
        <f t="shared" si="19"/>
        <v>0</v>
      </c>
      <c r="AP100" s="32">
        <f t="shared" si="20"/>
        <v>0</v>
      </c>
      <c r="AQ100" s="32">
        <f t="shared" si="21"/>
        <v>0</v>
      </c>
      <c r="AR100" s="31">
        <f t="shared" si="11"/>
        <v>0</v>
      </c>
    </row>
    <row r="101" spans="1:44" customFormat="1" ht="20.100000000000001" customHeight="1" x14ac:dyDescent="0.25">
      <c r="A101" s="29" t="s">
        <v>145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30">
        <f>COUNTA(tblJanuary2356789101112[[#This Row],[1]:[31]])</f>
        <v>0</v>
      </c>
      <c r="AH101" s="32">
        <f t="shared" si="12"/>
        <v>0</v>
      </c>
      <c r="AI101" s="32">
        <f t="shared" si="13"/>
        <v>0</v>
      </c>
      <c r="AJ101" s="32">
        <f t="shared" si="14"/>
        <v>0</v>
      </c>
      <c r="AK101" s="32">
        <f t="shared" si="15"/>
        <v>0</v>
      </c>
      <c r="AL101" s="32">
        <f t="shared" si="16"/>
        <v>0</v>
      </c>
      <c r="AM101" s="32">
        <f t="shared" si="17"/>
        <v>0</v>
      </c>
      <c r="AN101" s="32">
        <f t="shared" si="18"/>
        <v>0</v>
      </c>
      <c r="AO101" s="32">
        <f t="shared" si="19"/>
        <v>0</v>
      </c>
      <c r="AP101" s="32">
        <f t="shared" si="20"/>
        <v>0</v>
      </c>
      <c r="AQ101" s="32">
        <f t="shared" si="21"/>
        <v>0</v>
      </c>
      <c r="AR101" s="31">
        <f t="shared" si="11"/>
        <v>0</v>
      </c>
    </row>
    <row r="102" spans="1:44" customFormat="1" ht="20.100000000000001" customHeight="1" x14ac:dyDescent="0.25">
      <c r="A102" s="29" t="s">
        <v>146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30">
        <f>COUNTA(tblJanuary2356789101112[[#This Row],[1]:[31]])</f>
        <v>0</v>
      </c>
      <c r="AH102" s="32">
        <f t="shared" si="12"/>
        <v>0</v>
      </c>
      <c r="AI102" s="32">
        <f t="shared" si="13"/>
        <v>0</v>
      </c>
      <c r="AJ102" s="32">
        <f t="shared" si="14"/>
        <v>0</v>
      </c>
      <c r="AK102" s="32">
        <f t="shared" si="15"/>
        <v>0</v>
      </c>
      <c r="AL102" s="32">
        <f t="shared" si="16"/>
        <v>0</v>
      </c>
      <c r="AM102" s="32">
        <f t="shared" si="17"/>
        <v>0</v>
      </c>
      <c r="AN102" s="32">
        <f t="shared" si="18"/>
        <v>0</v>
      </c>
      <c r="AO102" s="32">
        <f t="shared" si="19"/>
        <v>0</v>
      </c>
      <c r="AP102" s="32">
        <f t="shared" si="20"/>
        <v>0</v>
      </c>
      <c r="AQ102" s="32">
        <f t="shared" si="21"/>
        <v>0</v>
      </c>
      <c r="AR102" s="31">
        <f t="shared" si="11"/>
        <v>0</v>
      </c>
    </row>
    <row r="103" spans="1:44" customFormat="1" ht="20.100000000000001" customHeight="1" x14ac:dyDescent="0.25">
      <c r="A103" s="29" t="s">
        <v>147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30">
        <f>COUNTA(tblJanuary2356789101112[[#This Row],[1]:[31]])</f>
        <v>0</v>
      </c>
      <c r="AH103" s="32">
        <f t="shared" si="12"/>
        <v>0</v>
      </c>
      <c r="AI103" s="32">
        <f t="shared" si="13"/>
        <v>0</v>
      </c>
      <c r="AJ103" s="32">
        <f t="shared" si="14"/>
        <v>0</v>
      </c>
      <c r="AK103" s="32">
        <f t="shared" si="15"/>
        <v>0</v>
      </c>
      <c r="AL103" s="32">
        <f t="shared" si="16"/>
        <v>0</v>
      </c>
      <c r="AM103" s="32">
        <f t="shared" si="17"/>
        <v>0</v>
      </c>
      <c r="AN103" s="32">
        <f t="shared" si="18"/>
        <v>0</v>
      </c>
      <c r="AO103" s="32">
        <f t="shared" si="19"/>
        <v>0</v>
      </c>
      <c r="AP103" s="32">
        <f t="shared" si="20"/>
        <v>0</v>
      </c>
      <c r="AQ103" s="32">
        <f t="shared" si="21"/>
        <v>0</v>
      </c>
      <c r="AR103" s="31">
        <f t="shared" si="11"/>
        <v>0</v>
      </c>
    </row>
    <row r="104" spans="1:44" customFormat="1" ht="20.100000000000001" customHeight="1" x14ac:dyDescent="0.25">
      <c r="A104" s="29" t="s">
        <v>148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30">
        <f>COUNTA(tblJanuary2356789101112[[#This Row],[1]:[31]])</f>
        <v>0</v>
      </c>
      <c r="AH104" s="32">
        <f t="shared" si="12"/>
        <v>0</v>
      </c>
      <c r="AI104" s="32">
        <f t="shared" si="13"/>
        <v>0</v>
      </c>
      <c r="AJ104" s="32">
        <f t="shared" si="14"/>
        <v>0</v>
      </c>
      <c r="AK104" s="32">
        <f t="shared" si="15"/>
        <v>0</v>
      </c>
      <c r="AL104" s="32">
        <f t="shared" si="16"/>
        <v>0</v>
      </c>
      <c r="AM104" s="32">
        <f t="shared" si="17"/>
        <v>0</v>
      </c>
      <c r="AN104" s="32">
        <f t="shared" si="18"/>
        <v>0</v>
      </c>
      <c r="AO104" s="32">
        <f t="shared" si="19"/>
        <v>0</v>
      </c>
      <c r="AP104" s="32">
        <f t="shared" si="20"/>
        <v>0</v>
      </c>
      <c r="AQ104" s="32">
        <f t="shared" si="21"/>
        <v>0</v>
      </c>
      <c r="AR104" s="31">
        <f t="shared" si="11"/>
        <v>0</v>
      </c>
    </row>
    <row r="105" spans="1:44" customFormat="1" ht="20.100000000000001" customHeight="1" x14ac:dyDescent="0.25">
      <c r="A105" s="29" t="s">
        <v>149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30">
        <f>COUNTA(tblJanuary2356789101112[[#This Row],[1]:[31]])</f>
        <v>0</v>
      </c>
      <c r="AH105" s="32">
        <f t="shared" si="12"/>
        <v>0</v>
      </c>
      <c r="AI105" s="32">
        <f t="shared" si="13"/>
        <v>0</v>
      </c>
      <c r="AJ105" s="32">
        <f t="shared" si="14"/>
        <v>0</v>
      </c>
      <c r="AK105" s="32">
        <f t="shared" si="15"/>
        <v>0</v>
      </c>
      <c r="AL105" s="32">
        <f t="shared" si="16"/>
        <v>0</v>
      </c>
      <c r="AM105" s="32">
        <f t="shared" si="17"/>
        <v>0</v>
      </c>
      <c r="AN105" s="32">
        <f t="shared" si="18"/>
        <v>0</v>
      </c>
      <c r="AO105" s="32">
        <f t="shared" si="19"/>
        <v>0</v>
      </c>
      <c r="AP105" s="32">
        <f t="shared" si="20"/>
        <v>0</v>
      </c>
      <c r="AQ105" s="32">
        <f t="shared" si="21"/>
        <v>0</v>
      </c>
      <c r="AR105" s="31">
        <f t="shared" si="11"/>
        <v>0</v>
      </c>
    </row>
    <row r="106" spans="1:44" customFormat="1" ht="20.100000000000001" customHeight="1" x14ac:dyDescent="0.25">
      <c r="A106" s="29" t="s">
        <v>150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30">
        <f>COUNTA(tblJanuary2356789101112[[#This Row],[1]:[31]])</f>
        <v>0</v>
      </c>
      <c r="AH106" s="32">
        <f t="shared" si="12"/>
        <v>0</v>
      </c>
      <c r="AI106" s="32">
        <f t="shared" si="13"/>
        <v>0</v>
      </c>
      <c r="AJ106" s="32">
        <f t="shared" si="14"/>
        <v>0</v>
      </c>
      <c r="AK106" s="32">
        <f t="shared" si="15"/>
        <v>0</v>
      </c>
      <c r="AL106" s="32">
        <f t="shared" si="16"/>
        <v>0</v>
      </c>
      <c r="AM106" s="32">
        <f t="shared" si="17"/>
        <v>0</v>
      </c>
      <c r="AN106" s="32">
        <f t="shared" si="18"/>
        <v>0</v>
      </c>
      <c r="AO106" s="32">
        <f t="shared" si="19"/>
        <v>0</v>
      </c>
      <c r="AP106" s="32">
        <f t="shared" si="20"/>
        <v>0</v>
      </c>
      <c r="AQ106" s="32">
        <f t="shared" si="21"/>
        <v>0</v>
      </c>
      <c r="AR106" s="31">
        <f t="shared" si="11"/>
        <v>0</v>
      </c>
    </row>
    <row r="107" spans="1:44" customFormat="1" ht="20.100000000000001" customHeight="1" x14ac:dyDescent="0.25">
      <c r="A107" s="29" t="s">
        <v>151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30">
        <f>COUNTA(tblJanuary2356789101112[[#This Row],[1]:[31]])</f>
        <v>0</v>
      </c>
      <c r="AH107" s="32">
        <f t="shared" si="12"/>
        <v>0</v>
      </c>
      <c r="AI107" s="32">
        <f t="shared" si="13"/>
        <v>0</v>
      </c>
      <c r="AJ107" s="32">
        <f t="shared" si="14"/>
        <v>0</v>
      </c>
      <c r="AK107" s="32">
        <f t="shared" si="15"/>
        <v>0</v>
      </c>
      <c r="AL107" s="32">
        <f t="shared" si="16"/>
        <v>0</v>
      </c>
      <c r="AM107" s="32">
        <f t="shared" si="17"/>
        <v>0</v>
      </c>
      <c r="AN107" s="32">
        <f t="shared" si="18"/>
        <v>0</v>
      </c>
      <c r="AO107" s="32">
        <f t="shared" si="19"/>
        <v>0</v>
      </c>
      <c r="AP107" s="32">
        <f t="shared" si="20"/>
        <v>0</v>
      </c>
      <c r="AQ107" s="32">
        <f t="shared" si="21"/>
        <v>0</v>
      </c>
      <c r="AR107" s="31">
        <f t="shared" si="11"/>
        <v>0</v>
      </c>
    </row>
    <row r="108" spans="1:44" customFormat="1" ht="20.100000000000001" customHeight="1" x14ac:dyDescent="0.25">
      <c r="A108" s="29" t="s">
        <v>152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30">
        <f>COUNTA(tblJanuary2356789101112[[#This Row],[1]:[31]])</f>
        <v>0</v>
      </c>
      <c r="AH108" s="32">
        <f t="shared" si="12"/>
        <v>0</v>
      </c>
      <c r="AI108" s="32">
        <f t="shared" si="13"/>
        <v>0</v>
      </c>
      <c r="AJ108" s="32">
        <f t="shared" si="14"/>
        <v>0</v>
      </c>
      <c r="AK108" s="32">
        <f t="shared" si="15"/>
        <v>0</v>
      </c>
      <c r="AL108" s="32">
        <f t="shared" si="16"/>
        <v>0</v>
      </c>
      <c r="AM108" s="32">
        <f t="shared" si="17"/>
        <v>0</v>
      </c>
      <c r="AN108" s="32">
        <f t="shared" si="18"/>
        <v>0</v>
      </c>
      <c r="AO108" s="32">
        <f t="shared" si="19"/>
        <v>0</v>
      </c>
      <c r="AP108" s="32">
        <f t="shared" si="20"/>
        <v>0</v>
      </c>
      <c r="AQ108" s="32">
        <f t="shared" si="21"/>
        <v>0</v>
      </c>
      <c r="AR108" s="31">
        <f t="shared" si="11"/>
        <v>0</v>
      </c>
    </row>
    <row r="109" spans="1:44" customFormat="1" ht="20.100000000000001" customHeight="1" x14ac:dyDescent="0.25">
      <c r="A109" s="29" t="s">
        <v>153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30">
        <f>COUNTA(tblJanuary2356789101112[[#This Row],[1]:[31]])</f>
        <v>0</v>
      </c>
      <c r="AH109" s="32">
        <f t="shared" si="12"/>
        <v>0</v>
      </c>
      <c r="AI109" s="32">
        <f t="shared" si="13"/>
        <v>0</v>
      </c>
      <c r="AJ109" s="32">
        <f t="shared" si="14"/>
        <v>0</v>
      </c>
      <c r="AK109" s="32">
        <f t="shared" si="15"/>
        <v>0</v>
      </c>
      <c r="AL109" s="32">
        <f t="shared" si="16"/>
        <v>0</v>
      </c>
      <c r="AM109" s="32">
        <f t="shared" si="17"/>
        <v>0</v>
      </c>
      <c r="AN109" s="32">
        <f t="shared" si="18"/>
        <v>0</v>
      </c>
      <c r="AO109" s="32">
        <f t="shared" si="19"/>
        <v>0</v>
      </c>
      <c r="AP109" s="32">
        <f t="shared" si="20"/>
        <v>0</v>
      </c>
      <c r="AQ109" s="32">
        <f t="shared" si="21"/>
        <v>0</v>
      </c>
      <c r="AR109" s="31">
        <f t="shared" si="11"/>
        <v>0</v>
      </c>
    </row>
    <row r="110" spans="1:44" customFormat="1" ht="20.100000000000001" customHeight="1" x14ac:dyDescent="0.25">
      <c r="A110" s="29" t="s">
        <v>154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30">
        <f>COUNTA(tblJanuary2356789101112[[#This Row],[1]:[31]])</f>
        <v>0</v>
      </c>
      <c r="AH110" s="32">
        <f t="shared" si="12"/>
        <v>0</v>
      </c>
      <c r="AI110" s="32">
        <f t="shared" si="13"/>
        <v>0</v>
      </c>
      <c r="AJ110" s="32">
        <f t="shared" si="14"/>
        <v>0</v>
      </c>
      <c r="AK110" s="32">
        <f t="shared" si="15"/>
        <v>0</v>
      </c>
      <c r="AL110" s="32">
        <f t="shared" si="16"/>
        <v>0</v>
      </c>
      <c r="AM110" s="32">
        <f t="shared" si="17"/>
        <v>0</v>
      </c>
      <c r="AN110" s="32">
        <f t="shared" si="18"/>
        <v>0</v>
      </c>
      <c r="AO110" s="32">
        <f t="shared" si="19"/>
        <v>0</v>
      </c>
      <c r="AP110" s="32">
        <f t="shared" si="20"/>
        <v>0</v>
      </c>
      <c r="AQ110" s="32">
        <f t="shared" si="21"/>
        <v>0</v>
      </c>
      <c r="AR110" s="31">
        <f t="shared" si="11"/>
        <v>0</v>
      </c>
    </row>
    <row r="111" spans="1:44" customFormat="1" ht="20.100000000000001" customHeight="1" x14ac:dyDescent="0.25">
      <c r="A111" s="29" t="s">
        <v>155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30">
        <f>COUNTA(tblJanuary2356789101112[[#This Row],[1]:[31]])</f>
        <v>0</v>
      </c>
      <c r="AH111" s="32">
        <f t="shared" si="12"/>
        <v>0</v>
      </c>
      <c r="AI111" s="32">
        <f t="shared" si="13"/>
        <v>0</v>
      </c>
      <c r="AJ111" s="32">
        <f t="shared" si="14"/>
        <v>0</v>
      </c>
      <c r="AK111" s="32">
        <f t="shared" si="15"/>
        <v>0</v>
      </c>
      <c r="AL111" s="32">
        <f t="shared" si="16"/>
        <v>0</v>
      </c>
      <c r="AM111" s="32">
        <f t="shared" si="17"/>
        <v>0</v>
      </c>
      <c r="AN111" s="32">
        <f t="shared" si="18"/>
        <v>0</v>
      </c>
      <c r="AO111" s="32">
        <f t="shared" si="19"/>
        <v>0</v>
      </c>
      <c r="AP111" s="32">
        <f t="shared" si="20"/>
        <v>0</v>
      </c>
      <c r="AQ111" s="32">
        <f t="shared" si="21"/>
        <v>0</v>
      </c>
      <c r="AR111" s="31">
        <f t="shared" si="11"/>
        <v>0</v>
      </c>
    </row>
    <row r="112" spans="1:44" customFormat="1" ht="20.100000000000001" customHeight="1" x14ac:dyDescent="0.25">
      <c r="A112" s="29" t="s">
        <v>156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30">
        <f>COUNTA(tblJanuary2356789101112[[#This Row],[1]:[31]])</f>
        <v>0</v>
      </c>
      <c r="AH112" s="32">
        <f t="shared" si="12"/>
        <v>0</v>
      </c>
      <c r="AI112" s="32">
        <f t="shared" si="13"/>
        <v>0</v>
      </c>
      <c r="AJ112" s="32">
        <f t="shared" si="14"/>
        <v>0</v>
      </c>
      <c r="AK112" s="32">
        <f t="shared" si="15"/>
        <v>0</v>
      </c>
      <c r="AL112" s="32">
        <f t="shared" si="16"/>
        <v>0</v>
      </c>
      <c r="AM112" s="32">
        <f t="shared" si="17"/>
        <v>0</v>
      </c>
      <c r="AN112" s="32">
        <f t="shared" si="18"/>
        <v>0</v>
      </c>
      <c r="AO112" s="32">
        <f t="shared" si="19"/>
        <v>0</v>
      </c>
      <c r="AP112" s="32">
        <f t="shared" si="20"/>
        <v>0</v>
      </c>
      <c r="AQ112" s="32">
        <f t="shared" si="21"/>
        <v>0</v>
      </c>
      <c r="AR112" s="31">
        <f t="shared" si="11"/>
        <v>0</v>
      </c>
    </row>
    <row r="113" spans="1:44" customFormat="1" ht="20.100000000000001" customHeight="1" x14ac:dyDescent="0.25">
      <c r="A113" s="29" t="s">
        <v>157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30">
        <f>COUNTA(tblJanuary2356789101112[[#This Row],[1]:[31]])</f>
        <v>0</v>
      </c>
      <c r="AH113" s="32">
        <f t="shared" si="12"/>
        <v>0</v>
      </c>
      <c r="AI113" s="32">
        <f t="shared" si="13"/>
        <v>0</v>
      </c>
      <c r="AJ113" s="32">
        <f t="shared" si="14"/>
        <v>0</v>
      </c>
      <c r="AK113" s="32">
        <f t="shared" si="15"/>
        <v>0</v>
      </c>
      <c r="AL113" s="32">
        <f t="shared" si="16"/>
        <v>0</v>
      </c>
      <c r="AM113" s="32">
        <f t="shared" si="17"/>
        <v>0</v>
      </c>
      <c r="AN113" s="32">
        <f t="shared" si="18"/>
        <v>0</v>
      </c>
      <c r="AO113" s="32">
        <f t="shared" si="19"/>
        <v>0</v>
      </c>
      <c r="AP113" s="32">
        <f t="shared" si="20"/>
        <v>0</v>
      </c>
      <c r="AQ113" s="32">
        <f t="shared" si="21"/>
        <v>0</v>
      </c>
      <c r="AR113" s="31">
        <f t="shared" si="11"/>
        <v>0</v>
      </c>
    </row>
    <row r="114" spans="1:44" customFormat="1" ht="20.100000000000001" customHeight="1" x14ac:dyDescent="0.25">
      <c r="A114" s="29" t="s">
        <v>158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30">
        <f>COUNTA(tblJanuary2356789101112[[#This Row],[1]:[31]])</f>
        <v>0</v>
      </c>
      <c r="AH114" s="32">
        <f t="shared" si="12"/>
        <v>0</v>
      </c>
      <c r="AI114" s="32">
        <f t="shared" si="13"/>
        <v>0</v>
      </c>
      <c r="AJ114" s="32">
        <f t="shared" si="14"/>
        <v>0</v>
      </c>
      <c r="AK114" s="32">
        <f t="shared" si="15"/>
        <v>0</v>
      </c>
      <c r="AL114" s="32">
        <f t="shared" si="16"/>
        <v>0</v>
      </c>
      <c r="AM114" s="32">
        <f t="shared" si="17"/>
        <v>0</v>
      </c>
      <c r="AN114" s="32">
        <f t="shared" si="18"/>
        <v>0</v>
      </c>
      <c r="AO114" s="32">
        <f t="shared" si="19"/>
        <v>0</v>
      </c>
      <c r="AP114" s="32">
        <f t="shared" si="20"/>
        <v>0</v>
      </c>
      <c r="AQ114" s="32">
        <f t="shared" si="21"/>
        <v>0</v>
      </c>
      <c r="AR114" s="31">
        <f t="shared" si="11"/>
        <v>0</v>
      </c>
    </row>
    <row r="115" spans="1:44" customFormat="1" ht="20.100000000000001" customHeight="1" x14ac:dyDescent="0.25">
      <c r="A115" s="29" t="s">
        <v>159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30">
        <f>COUNTA(tblJanuary2356789101112[[#This Row],[1]:[31]])</f>
        <v>0</v>
      </c>
      <c r="AH115" s="32">
        <f t="shared" si="12"/>
        <v>0</v>
      </c>
      <c r="AI115" s="32">
        <f t="shared" si="13"/>
        <v>0</v>
      </c>
      <c r="AJ115" s="32">
        <f t="shared" si="14"/>
        <v>0</v>
      </c>
      <c r="AK115" s="32">
        <f t="shared" si="15"/>
        <v>0</v>
      </c>
      <c r="AL115" s="32">
        <f t="shared" si="16"/>
        <v>0</v>
      </c>
      <c r="AM115" s="32">
        <f t="shared" si="17"/>
        <v>0</v>
      </c>
      <c r="AN115" s="32">
        <f t="shared" si="18"/>
        <v>0</v>
      </c>
      <c r="AO115" s="32">
        <f t="shared" si="19"/>
        <v>0</v>
      </c>
      <c r="AP115" s="32">
        <f t="shared" si="20"/>
        <v>0</v>
      </c>
      <c r="AQ115" s="32">
        <f t="shared" si="21"/>
        <v>0</v>
      </c>
      <c r="AR115" s="31">
        <f t="shared" si="11"/>
        <v>0</v>
      </c>
    </row>
    <row r="116" spans="1:44" customFormat="1" ht="20.100000000000001" customHeight="1" x14ac:dyDescent="0.25">
      <c r="A116" s="29" t="s">
        <v>160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30">
        <f>COUNTA(tblJanuary2356789101112[[#This Row],[1]:[31]])</f>
        <v>0</v>
      </c>
      <c r="AH116" s="32">
        <f t="shared" si="12"/>
        <v>0</v>
      </c>
      <c r="AI116" s="32">
        <f t="shared" si="13"/>
        <v>0</v>
      </c>
      <c r="AJ116" s="32">
        <f t="shared" si="14"/>
        <v>0</v>
      </c>
      <c r="AK116" s="32">
        <f t="shared" si="15"/>
        <v>0</v>
      </c>
      <c r="AL116" s="32">
        <f t="shared" si="16"/>
        <v>0</v>
      </c>
      <c r="AM116" s="32">
        <f t="shared" si="17"/>
        <v>0</v>
      </c>
      <c r="AN116" s="32">
        <f t="shared" si="18"/>
        <v>0</v>
      </c>
      <c r="AO116" s="32">
        <f t="shared" si="19"/>
        <v>0</v>
      </c>
      <c r="AP116" s="32">
        <f t="shared" si="20"/>
        <v>0</v>
      </c>
      <c r="AQ116" s="32">
        <f t="shared" si="21"/>
        <v>0</v>
      </c>
      <c r="AR116" s="31">
        <f t="shared" si="11"/>
        <v>0</v>
      </c>
    </row>
    <row r="117" spans="1:44" customFormat="1" ht="20.100000000000001" customHeight="1" x14ac:dyDescent="0.25">
      <c r="A117" s="29" t="s">
        <v>161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30">
        <f>COUNTA(tblJanuary2356789101112[[#This Row],[1]:[31]])</f>
        <v>0</v>
      </c>
      <c r="AH117" s="32">
        <f t="shared" si="12"/>
        <v>0</v>
      </c>
      <c r="AI117" s="32">
        <f t="shared" si="13"/>
        <v>0</v>
      </c>
      <c r="AJ117" s="32">
        <f t="shared" si="14"/>
        <v>0</v>
      </c>
      <c r="AK117" s="32">
        <f t="shared" si="15"/>
        <v>0</v>
      </c>
      <c r="AL117" s="32">
        <f t="shared" si="16"/>
        <v>0</v>
      </c>
      <c r="AM117" s="32">
        <f t="shared" si="17"/>
        <v>0</v>
      </c>
      <c r="AN117" s="32">
        <f t="shared" si="18"/>
        <v>0</v>
      </c>
      <c r="AO117" s="32">
        <f t="shared" si="19"/>
        <v>0</v>
      </c>
      <c r="AP117" s="32">
        <f t="shared" si="20"/>
        <v>0</v>
      </c>
      <c r="AQ117" s="32">
        <f t="shared" si="21"/>
        <v>0</v>
      </c>
      <c r="AR117" s="31">
        <f t="shared" si="11"/>
        <v>0</v>
      </c>
    </row>
    <row r="118" spans="1:44" customFormat="1" ht="20.100000000000001" customHeight="1" x14ac:dyDescent="0.25">
      <c r="A118" s="29" t="s">
        <v>162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30">
        <f>COUNTA(tblJanuary2356789101112[[#This Row],[1]:[31]])</f>
        <v>0</v>
      </c>
      <c r="AH118" s="32">
        <f t="shared" si="12"/>
        <v>0</v>
      </c>
      <c r="AI118" s="32">
        <f t="shared" si="13"/>
        <v>0</v>
      </c>
      <c r="AJ118" s="32">
        <f t="shared" si="14"/>
        <v>0</v>
      </c>
      <c r="AK118" s="32">
        <f t="shared" si="15"/>
        <v>0</v>
      </c>
      <c r="AL118" s="32">
        <f t="shared" si="16"/>
        <v>0</v>
      </c>
      <c r="AM118" s="32">
        <f t="shared" si="17"/>
        <v>0</v>
      </c>
      <c r="AN118" s="32">
        <f t="shared" si="18"/>
        <v>0</v>
      </c>
      <c r="AO118" s="32">
        <f t="shared" si="19"/>
        <v>0</v>
      </c>
      <c r="AP118" s="32">
        <f t="shared" si="20"/>
        <v>0</v>
      </c>
      <c r="AQ118" s="32">
        <f t="shared" si="21"/>
        <v>0</v>
      </c>
      <c r="AR118" s="31">
        <f t="shared" si="11"/>
        <v>0</v>
      </c>
    </row>
    <row r="119" spans="1:44" customFormat="1" ht="20.100000000000001" customHeight="1" x14ac:dyDescent="0.25">
      <c r="A119" s="29" t="s">
        <v>163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30">
        <f>COUNTA(tblJanuary2356789101112[[#This Row],[1]:[31]])</f>
        <v>0</v>
      </c>
      <c r="AH119" s="32">
        <f t="shared" si="12"/>
        <v>0</v>
      </c>
      <c r="AI119" s="32">
        <f t="shared" si="13"/>
        <v>0</v>
      </c>
      <c r="AJ119" s="32">
        <f t="shared" si="14"/>
        <v>0</v>
      </c>
      <c r="AK119" s="32">
        <f t="shared" si="15"/>
        <v>0</v>
      </c>
      <c r="AL119" s="32">
        <f t="shared" si="16"/>
        <v>0</v>
      </c>
      <c r="AM119" s="32">
        <f t="shared" si="17"/>
        <v>0</v>
      </c>
      <c r="AN119" s="32">
        <f t="shared" si="18"/>
        <v>0</v>
      </c>
      <c r="AO119" s="32">
        <f t="shared" si="19"/>
        <v>0</v>
      </c>
      <c r="AP119" s="32">
        <f t="shared" si="20"/>
        <v>0</v>
      </c>
      <c r="AQ119" s="32">
        <f t="shared" si="21"/>
        <v>0</v>
      </c>
      <c r="AR119" s="31">
        <f t="shared" si="11"/>
        <v>0</v>
      </c>
    </row>
    <row r="120" spans="1:44" customFormat="1" ht="20.100000000000001" customHeight="1" x14ac:dyDescent="0.25">
      <c r="A120" s="29" t="s">
        <v>164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30">
        <f>COUNTA(tblJanuary2356789101112[[#This Row],[1]:[31]])</f>
        <v>0</v>
      </c>
      <c r="AH120" s="32">
        <f t="shared" si="12"/>
        <v>0</v>
      </c>
      <c r="AI120" s="32">
        <f t="shared" si="13"/>
        <v>0</v>
      </c>
      <c r="AJ120" s="32">
        <f t="shared" si="14"/>
        <v>0</v>
      </c>
      <c r="AK120" s="32">
        <f t="shared" si="15"/>
        <v>0</v>
      </c>
      <c r="AL120" s="32">
        <f t="shared" si="16"/>
        <v>0</v>
      </c>
      <c r="AM120" s="32">
        <f t="shared" si="17"/>
        <v>0</v>
      </c>
      <c r="AN120" s="32">
        <f t="shared" si="18"/>
        <v>0</v>
      </c>
      <c r="AO120" s="32">
        <f t="shared" si="19"/>
        <v>0</v>
      </c>
      <c r="AP120" s="32">
        <f t="shared" si="20"/>
        <v>0</v>
      </c>
      <c r="AQ120" s="32">
        <f t="shared" si="21"/>
        <v>0</v>
      </c>
      <c r="AR120" s="31">
        <f t="shared" si="11"/>
        <v>0</v>
      </c>
    </row>
    <row r="121" spans="1:44" customFormat="1" ht="20.100000000000001" customHeight="1" x14ac:dyDescent="0.25">
      <c r="A121" s="29" t="s">
        <v>165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30">
        <f>COUNTA(tblJanuary2356789101112[[#This Row],[1]:[31]])</f>
        <v>0</v>
      </c>
      <c r="AH121" s="32">
        <f t="shared" si="12"/>
        <v>0</v>
      </c>
      <c r="AI121" s="32">
        <f t="shared" si="13"/>
        <v>0</v>
      </c>
      <c r="AJ121" s="32">
        <f t="shared" si="14"/>
        <v>0</v>
      </c>
      <c r="AK121" s="32">
        <f t="shared" si="15"/>
        <v>0</v>
      </c>
      <c r="AL121" s="32">
        <f t="shared" si="16"/>
        <v>0</v>
      </c>
      <c r="AM121" s="32">
        <f t="shared" si="17"/>
        <v>0</v>
      </c>
      <c r="AN121" s="32">
        <f t="shared" si="18"/>
        <v>0</v>
      </c>
      <c r="AO121" s="32">
        <f t="shared" si="19"/>
        <v>0</v>
      </c>
      <c r="AP121" s="32">
        <f t="shared" si="20"/>
        <v>0</v>
      </c>
      <c r="AQ121" s="32">
        <f t="shared" si="21"/>
        <v>0</v>
      </c>
      <c r="AR121" s="31">
        <f t="shared" si="11"/>
        <v>0</v>
      </c>
    </row>
    <row r="122" spans="1:44" customFormat="1" ht="20.100000000000001" customHeight="1" x14ac:dyDescent="0.25">
      <c r="A122" s="29" t="s">
        <v>166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30">
        <f>COUNTA(tblJanuary2356789101112[[#This Row],[1]:[31]])</f>
        <v>0</v>
      </c>
      <c r="AH122" s="32">
        <f t="shared" si="12"/>
        <v>0</v>
      </c>
      <c r="AI122" s="32">
        <f t="shared" si="13"/>
        <v>0</v>
      </c>
      <c r="AJ122" s="32">
        <f t="shared" si="14"/>
        <v>0</v>
      </c>
      <c r="AK122" s="32">
        <f t="shared" si="15"/>
        <v>0</v>
      </c>
      <c r="AL122" s="32">
        <f t="shared" si="16"/>
        <v>0</v>
      </c>
      <c r="AM122" s="32">
        <f t="shared" si="17"/>
        <v>0</v>
      </c>
      <c r="AN122" s="32">
        <f t="shared" si="18"/>
        <v>0</v>
      </c>
      <c r="AO122" s="32">
        <f t="shared" si="19"/>
        <v>0</v>
      </c>
      <c r="AP122" s="32">
        <f t="shared" si="20"/>
        <v>0</v>
      </c>
      <c r="AQ122" s="32">
        <f t="shared" si="21"/>
        <v>0</v>
      </c>
      <c r="AR122" s="31">
        <f t="shared" si="11"/>
        <v>0</v>
      </c>
    </row>
    <row r="123" spans="1:44" customFormat="1" ht="20.100000000000001" customHeight="1" x14ac:dyDescent="0.25">
      <c r="A123" s="29" t="s">
        <v>167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30">
        <f>COUNTA(tblJanuary2356789101112[[#This Row],[1]:[31]])</f>
        <v>0</v>
      </c>
      <c r="AH123" s="32">
        <f t="shared" si="12"/>
        <v>0</v>
      </c>
      <c r="AI123" s="32">
        <f t="shared" si="13"/>
        <v>0</v>
      </c>
      <c r="AJ123" s="32">
        <f t="shared" si="14"/>
        <v>0</v>
      </c>
      <c r="AK123" s="32">
        <f t="shared" si="15"/>
        <v>0</v>
      </c>
      <c r="AL123" s="32">
        <f t="shared" si="16"/>
        <v>0</v>
      </c>
      <c r="AM123" s="32">
        <f t="shared" si="17"/>
        <v>0</v>
      </c>
      <c r="AN123" s="32">
        <f t="shared" si="18"/>
        <v>0</v>
      </c>
      <c r="AO123" s="32">
        <f t="shared" si="19"/>
        <v>0</v>
      </c>
      <c r="AP123" s="32">
        <f t="shared" si="20"/>
        <v>0</v>
      </c>
      <c r="AQ123" s="32">
        <f t="shared" si="21"/>
        <v>0</v>
      </c>
      <c r="AR123" s="31">
        <f t="shared" si="11"/>
        <v>0</v>
      </c>
    </row>
    <row r="124" spans="1:44" customFormat="1" ht="20.100000000000001" customHeight="1" x14ac:dyDescent="0.25">
      <c r="A124" s="29" t="s">
        <v>168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30">
        <f>COUNTA(tblJanuary2356789101112[[#This Row],[1]:[31]])</f>
        <v>0</v>
      </c>
      <c r="AH124" s="32">
        <f t="shared" si="12"/>
        <v>0</v>
      </c>
      <c r="AI124" s="32">
        <f t="shared" si="13"/>
        <v>0</v>
      </c>
      <c r="AJ124" s="32">
        <f t="shared" si="14"/>
        <v>0</v>
      </c>
      <c r="AK124" s="32">
        <f t="shared" si="15"/>
        <v>0</v>
      </c>
      <c r="AL124" s="32">
        <f t="shared" si="16"/>
        <v>0</v>
      </c>
      <c r="AM124" s="32">
        <f t="shared" si="17"/>
        <v>0</v>
      </c>
      <c r="AN124" s="32">
        <f t="shared" si="18"/>
        <v>0</v>
      </c>
      <c r="AO124" s="32">
        <f t="shared" si="19"/>
        <v>0</v>
      </c>
      <c r="AP124" s="32">
        <f t="shared" si="20"/>
        <v>0</v>
      </c>
      <c r="AQ124" s="32">
        <f t="shared" si="21"/>
        <v>0</v>
      </c>
      <c r="AR124" s="31">
        <f t="shared" si="11"/>
        <v>0</v>
      </c>
    </row>
    <row r="125" spans="1:44" customFormat="1" ht="20.100000000000001" customHeight="1" x14ac:dyDescent="0.25">
      <c r="A125" s="29" t="s">
        <v>169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30">
        <f>COUNTA(tblJanuary2356789101112[[#This Row],[1]:[31]])</f>
        <v>0</v>
      </c>
      <c r="AH125" s="32">
        <f t="shared" si="12"/>
        <v>0</v>
      </c>
      <c r="AI125" s="32">
        <f t="shared" si="13"/>
        <v>0</v>
      </c>
      <c r="AJ125" s="32">
        <f t="shared" si="14"/>
        <v>0</v>
      </c>
      <c r="AK125" s="32">
        <f t="shared" si="15"/>
        <v>0</v>
      </c>
      <c r="AL125" s="32">
        <f t="shared" si="16"/>
        <v>0</v>
      </c>
      <c r="AM125" s="32">
        <f t="shared" si="17"/>
        <v>0</v>
      </c>
      <c r="AN125" s="32">
        <f t="shared" si="18"/>
        <v>0</v>
      </c>
      <c r="AO125" s="32">
        <f t="shared" si="19"/>
        <v>0</v>
      </c>
      <c r="AP125" s="32">
        <f t="shared" si="20"/>
        <v>0</v>
      </c>
      <c r="AQ125" s="32">
        <f t="shared" si="21"/>
        <v>0</v>
      </c>
      <c r="AR125" s="31">
        <f t="shared" si="11"/>
        <v>0</v>
      </c>
    </row>
    <row r="126" spans="1:44" customFormat="1" ht="20.100000000000001" customHeight="1" x14ac:dyDescent="0.25">
      <c r="A126" s="29" t="s">
        <v>170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30">
        <f>COUNTA(tblJanuary2356789101112[[#This Row],[1]:[31]])</f>
        <v>0</v>
      </c>
      <c r="AH126" s="32">
        <f t="shared" si="12"/>
        <v>0</v>
      </c>
      <c r="AI126" s="32">
        <f t="shared" si="13"/>
        <v>0</v>
      </c>
      <c r="AJ126" s="32">
        <f t="shared" si="14"/>
        <v>0</v>
      </c>
      <c r="AK126" s="32">
        <f t="shared" si="15"/>
        <v>0</v>
      </c>
      <c r="AL126" s="32">
        <f t="shared" si="16"/>
        <v>0</v>
      </c>
      <c r="AM126" s="32">
        <f t="shared" si="17"/>
        <v>0</v>
      </c>
      <c r="AN126" s="32">
        <f t="shared" si="18"/>
        <v>0</v>
      </c>
      <c r="AO126" s="32">
        <f t="shared" si="19"/>
        <v>0</v>
      </c>
      <c r="AP126" s="32">
        <f t="shared" si="20"/>
        <v>0</v>
      </c>
      <c r="AQ126" s="32">
        <f t="shared" si="21"/>
        <v>0</v>
      </c>
      <c r="AR126" s="31">
        <f t="shared" si="11"/>
        <v>0</v>
      </c>
    </row>
    <row r="127" spans="1:44" customFormat="1" ht="20.100000000000001" customHeight="1" x14ac:dyDescent="0.25">
      <c r="A127" s="29" t="s">
        <v>171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30">
        <f>COUNTA(tblJanuary2356789101112[[#This Row],[1]:[31]])</f>
        <v>0</v>
      </c>
      <c r="AH127" s="32">
        <f t="shared" si="12"/>
        <v>0</v>
      </c>
      <c r="AI127" s="32">
        <f t="shared" si="13"/>
        <v>0</v>
      </c>
      <c r="AJ127" s="32">
        <f t="shared" si="14"/>
        <v>0</v>
      </c>
      <c r="AK127" s="32">
        <f t="shared" si="15"/>
        <v>0</v>
      </c>
      <c r="AL127" s="32">
        <f t="shared" si="16"/>
        <v>0</v>
      </c>
      <c r="AM127" s="32">
        <f t="shared" si="17"/>
        <v>0</v>
      </c>
      <c r="AN127" s="32">
        <f t="shared" si="18"/>
        <v>0</v>
      </c>
      <c r="AO127" s="32">
        <f t="shared" si="19"/>
        <v>0</v>
      </c>
      <c r="AP127" s="32">
        <f t="shared" si="20"/>
        <v>0</v>
      </c>
      <c r="AQ127" s="32">
        <f t="shared" si="21"/>
        <v>0</v>
      </c>
      <c r="AR127" s="31">
        <f t="shared" si="11"/>
        <v>0</v>
      </c>
    </row>
    <row r="128" spans="1:44" customFormat="1" ht="20.100000000000001" customHeight="1" x14ac:dyDescent="0.25">
      <c r="A128" s="29" t="s">
        <v>172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30">
        <f>COUNTA(tblJanuary2356789101112[[#This Row],[1]:[31]])</f>
        <v>0</v>
      </c>
      <c r="AH128" s="32">
        <f t="shared" si="12"/>
        <v>0</v>
      </c>
      <c r="AI128" s="32">
        <f t="shared" si="13"/>
        <v>0</v>
      </c>
      <c r="AJ128" s="32">
        <f t="shared" si="14"/>
        <v>0</v>
      </c>
      <c r="AK128" s="32">
        <f t="shared" si="15"/>
        <v>0</v>
      </c>
      <c r="AL128" s="32">
        <f t="shared" si="16"/>
        <v>0</v>
      </c>
      <c r="AM128" s="32">
        <f t="shared" si="17"/>
        <v>0</v>
      </c>
      <c r="AN128" s="32">
        <f t="shared" si="18"/>
        <v>0</v>
      </c>
      <c r="AO128" s="32">
        <f t="shared" si="19"/>
        <v>0</v>
      </c>
      <c r="AP128" s="32">
        <f t="shared" si="20"/>
        <v>0</v>
      </c>
      <c r="AQ128" s="32">
        <f t="shared" si="21"/>
        <v>0</v>
      </c>
      <c r="AR128" s="31">
        <f t="shared" si="11"/>
        <v>0</v>
      </c>
    </row>
    <row r="129" spans="1:44" customFormat="1" ht="20.100000000000001" customHeight="1" x14ac:dyDescent="0.25">
      <c r="A129" s="29" t="s">
        <v>173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30">
        <f>COUNTA(tblJanuary2356789101112[[#This Row],[1]:[31]])</f>
        <v>0</v>
      </c>
      <c r="AH129" s="32">
        <f t="shared" si="12"/>
        <v>0</v>
      </c>
      <c r="AI129" s="32">
        <f t="shared" si="13"/>
        <v>0</v>
      </c>
      <c r="AJ129" s="32">
        <f t="shared" si="14"/>
        <v>0</v>
      </c>
      <c r="AK129" s="32">
        <f t="shared" si="15"/>
        <v>0</v>
      </c>
      <c r="AL129" s="32">
        <f t="shared" si="16"/>
        <v>0</v>
      </c>
      <c r="AM129" s="32">
        <f t="shared" si="17"/>
        <v>0</v>
      </c>
      <c r="AN129" s="32">
        <f t="shared" si="18"/>
        <v>0</v>
      </c>
      <c r="AO129" s="32">
        <f t="shared" si="19"/>
        <v>0</v>
      </c>
      <c r="AP129" s="32">
        <f t="shared" si="20"/>
        <v>0</v>
      </c>
      <c r="AQ129" s="32">
        <f t="shared" si="21"/>
        <v>0</v>
      </c>
      <c r="AR129" s="31">
        <f t="shared" si="11"/>
        <v>0</v>
      </c>
    </row>
    <row r="130" spans="1:44" customFormat="1" ht="20.100000000000001" customHeight="1" x14ac:dyDescent="0.25">
      <c r="A130" s="29" t="s">
        <v>174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30">
        <f>COUNTA(tblJanuary2356789101112[[#This Row],[1]:[31]])</f>
        <v>0</v>
      </c>
      <c r="AH130" s="32">
        <f t="shared" si="12"/>
        <v>0</v>
      </c>
      <c r="AI130" s="32">
        <f t="shared" si="13"/>
        <v>0</v>
      </c>
      <c r="AJ130" s="32">
        <f t="shared" si="14"/>
        <v>0</v>
      </c>
      <c r="AK130" s="32">
        <f t="shared" si="15"/>
        <v>0</v>
      </c>
      <c r="AL130" s="32">
        <f t="shared" si="16"/>
        <v>0</v>
      </c>
      <c r="AM130" s="32">
        <f t="shared" si="17"/>
        <v>0</v>
      </c>
      <c r="AN130" s="32">
        <f t="shared" si="18"/>
        <v>0</v>
      </c>
      <c r="AO130" s="32">
        <f t="shared" si="19"/>
        <v>0</v>
      </c>
      <c r="AP130" s="32">
        <f t="shared" si="20"/>
        <v>0</v>
      </c>
      <c r="AQ130" s="32">
        <f t="shared" si="21"/>
        <v>0</v>
      </c>
      <c r="AR130" s="31">
        <f t="shared" si="11"/>
        <v>0</v>
      </c>
    </row>
    <row r="131" spans="1:44" customFormat="1" ht="20.100000000000001" customHeight="1" x14ac:dyDescent="0.25">
      <c r="A131" s="29" t="s">
        <v>175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30">
        <f>COUNTA(tblJanuary2356789101112[[#This Row],[1]:[31]])</f>
        <v>0</v>
      </c>
      <c r="AH131" s="32">
        <f t="shared" si="12"/>
        <v>0</v>
      </c>
      <c r="AI131" s="32">
        <f t="shared" si="13"/>
        <v>0</v>
      </c>
      <c r="AJ131" s="32">
        <f t="shared" si="14"/>
        <v>0</v>
      </c>
      <c r="AK131" s="32">
        <f t="shared" si="15"/>
        <v>0</v>
      </c>
      <c r="AL131" s="32">
        <f t="shared" si="16"/>
        <v>0</v>
      </c>
      <c r="AM131" s="32">
        <f t="shared" si="17"/>
        <v>0</v>
      </c>
      <c r="AN131" s="32">
        <f t="shared" si="18"/>
        <v>0</v>
      </c>
      <c r="AO131" s="32">
        <f t="shared" si="19"/>
        <v>0</v>
      </c>
      <c r="AP131" s="32">
        <f t="shared" si="20"/>
        <v>0</v>
      </c>
      <c r="AQ131" s="32">
        <f t="shared" si="21"/>
        <v>0</v>
      </c>
      <c r="AR131" s="31">
        <f t="shared" si="11"/>
        <v>0</v>
      </c>
    </row>
    <row r="132" spans="1:44" customFormat="1" ht="20.100000000000001" customHeight="1" x14ac:dyDescent="0.25">
      <c r="A132" s="29" t="s">
        <v>176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30">
        <f>COUNTA(tblJanuary2356789101112[[#This Row],[1]:[31]])</f>
        <v>0</v>
      </c>
      <c r="AH132" s="32">
        <f t="shared" si="12"/>
        <v>0</v>
      </c>
      <c r="AI132" s="32">
        <f t="shared" si="13"/>
        <v>0</v>
      </c>
      <c r="AJ132" s="32">
        <f t="shared" si="14"/>
        <v>0</v>
      </c>
      <c r="AK132" s="32">
        <f t="shared" si="15"/>
        <v>0</v>
      </c>
      <c r="AL132" s="32">
        <f t="shared" si="16"/>
        <v>0</v>
      </c>
      <c r="AM132" s="32">
        <f t="shared" si="17"/>
        <v>0</v>
      </c>
      <c r="AN132" s="32">
        <f t="shared" si="18"/>
        <v>0</v>
      </c>
      <c r="AO132" s="32">
        <f t="shared" si="19"/>
        <v>0</v>
      </c>
      <c r="AP132" s="32">
        <f t="shared" si="20"/>
        <v>0</v>
      </c>
      <c r="AQ132" s="32">
        <f t="shared" si="21"/>
        <v>0</v>
      </c>
      <c r="AR132" s="31">
        <f t="shared" si="11"/>
        <v>0</v>
      </c>
    </row>
    <row r="133" spans="1:44" customFormat="1" ht="20.100000000000001" customHeight="1" x14ac:dyDescent="0.25">
      <c r="A133" s="29" t="s">
        <v>177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30">
        <f>COUNTA(tblJanuary2356789101112[[#This Row],[1]:[31]])</f>
        <v>0</v>
      </c>
      <c r="AH133" s="32">
        <f t="shared" si="12"/>
        <v>0</v>
      </c>
      <c r="AI133" s="32">
        <f t="shared" si="13"/>
        <v>0</v>
      </c>
      <c r="AJ133" s="32">
        <f t="shared" si="14"/>
        <v>0</v>
      </c>
      <c r="AK133" s="32">
        <f t="shared" si="15"/>
        <v>0</v>
      </c>
      <c r="AL133" s="32">
        <f t="shared" si="16"/>
        <v>0</v>
      </c>
      <c r="AM133" s="32">
        <f t="shared" si="17"/>
        <v>0</v>
      </c>
      <c r="AN133" s="32">
        <f t="shared" si="18"/>
        <v>0</v>
      </c>
      <c r="AO133" s="32">
        <f t="shared" si="19"/>
        <v>0</v>
      </c>
      <c r="AP133" s="32">
        <f t="shared" si="20"/>
        <v>0</v>
      </c>
      <c r="AQ133" s="32">
        <f t="shared" si="21"/>
        <v>0</v>
      </c>
      <c r="AR133" s="31">
        <f t="shared" si="11"/>
        <v>0</v>
      </c>
    </row>
    <row r="134" spans="1:44" customFormat="1" ht="20.100000000000001" customHeight="1" x14ac:dyDescent="0.25">
      <c r="A134" s="29" t="s">
        <v>178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30">
        <f>COUNTA(tblJanuary2356789101112[[#This Row],[1]:[31]])</f>
        <v>0</v>
      </c>
      <c r="AH134" s="32">
        <f t="shared" si="12"/>
        <v>0</v>
      </c>
      <c r="AI134" s="32">
        <f t="shared" si="13"/>
        <v>0</v>
      </c>
      <c r="AJ134" s="32">
        <f t="shared" si="14"/>
        <v>0</v>
      </c>
      <c r="AK134" s="32">
        <f t="shared" si="15"/>
        <v>0</v>
      </c>
      <c r="AL134" s="32">
        <f t="shared" si="16"/>
        <v>0</v>
      </c>
      <c r="AM134" s="32">
        <f t="shared" si="17"/>
        <v>0</v>
      </c>
      <c r="AN134" s="32">
        <f t="shared" si="18"/>
        <v>0</v>
      </c>
      <c r="AO134" s="32">
        <f t="shared" si="19"/>
        <v>0</v>
      </c>
      <c r="AP134" s="32">
        <f t="shared" si="20"/>
        <v>0</v>
      </c>
      <c r="AQ134" s="32">
        <f t="shared" si="21"/>
        <v>0</v>
      </c>
      <c r="AR134" s="31">
        <f t="shared" ref="AR134:AR165" si="22">SUM(AH134:AQ134)</f>
        <v>0</v>
      </c>
    </row>
    <row r="135" spans="1:44" customFormat="1" ht="20.100000000000001" customHeight="1" x14ac:dyDescent="0.25">
      <c r="A135" s="29" t="s">
        <v>179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30">
        <f>COUNTA(tblJanuary2356789101112[[#This Row],[1]:[31]])</f>
        <v>0</v>
      </c>
      <c r="AH135" s="32">
        <f t="shared" ref="AH135:AH165" si="23">COUNTIF($B135:$AF135,"A")</f>
        <v>0</v>
      </c>
      <c r="AI135" s="32">
        <f t="shared" ref="AI135:AI165" si="24">COUNTIF($B135:$AF135,"S")</f>
        <v>0</v>
      </c>
      <c r="AJ135" s="32">
        <f t="shared" ref="AJ135:AJ165" si="25">COUNTIF($B135:$AF135,"U")</f>
        <v>0</v>
      </c>
      <c r="AK135" s="32">
        <f t="shared" ref="AK135:AK165" si="26">COUNTIF($B135:$AF135,"E")</f>
        <v>0</v>
      </c>
      <c r="AL135" s="32">
        <f t="shared" ref="AL135:AL165" si="27">COUNTIF($B135:$AF135,"AB")</f>
        <v>0</v>
      </c>
      <c r="AM135" s="32">
        <f t="shared" ref="AM135:AM165" si="28">COUNTIF($B135:$AF135,"HA")/2</f>
        <v>0</v>
      </c>
      <c r="AN135" s="32">
        <f t="shared" ref="AN135:AN165" si="29">COUNTIF($B135:$AF135,"HU")/2</f>
        <v>0</v>
      </c>
      <c r="AO135" s="32">
        <f t="shared" ref="AO135:AO165" si="30">COUNTIF($B135:$AF135,"M")</f>
        <v>0</v>
      </c>
      <c r="AP135" s="32">
        <f t="shared" ref="AP135:AP165" si="31">COUNTIF($B135:$AF135,"D")</f>
        <v>0</v>
      </c>
      <c r="AQ135" s="32">
        <f t="shared" ref="AQ135:AQ165" si="32">COUNTIF($B135:$AF135,"OH")</f>
        <v>0</v>
      </c>
      <c r="AR135" s="31">
        <f t="shared" si="22"/>
        <v>0</v>
      </c>
    </row>
    <row r="136" spans="1:44" customFormat="1" ht="20.100000000000001" customHeight="1" x14ac:dyDescent="0.25">
      <c r="A136" s="29" t="s">
        <v>180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0">
        <f>COUNTA(tblJanuary2356789101112[[#This Row],[1]:[31]])</f>
        <v>0</v>
      </c>
      <c r="AH136" s="32">
        <f t="shared" si="23"/>
        <v>0</v>
      </c>
      <c r="AI136" s="32">
        <f t="shared" si="24"/>
        <v>0</v>
      </c>
      <c r="AJ136" s="32">
        <f t="shared" si="25"/>
        <v>0</v>
      </c>
      <c r="AK136" s="32">
        <f t="shared" si="26"/>
        <v>0</v>
      </c>
      <c r="AL136" s="32">
        <f t="shared" si="27"/>
        <v>0</v>
      </c>
      <c r="AM136" s="32">
        <f t="shared" si="28"/>
        <v>0</v>
      </c>
      <c r="AN136" s="32">
        <f t="shared" si="29"/>
        <v>0</v>
      </c>
      <c r="AO136" s="32">
        <f t="shared" si="30"/>
        <v>0</v>
      </c>
      <c r="AP136" s="32">
        <f t="shared" si="31"/>
        <v>0</v>
      </c>
      <c r="AQ136" s="32">
        <f t="shared" si="32"/>
        <v>0</v>
      </c>
      <c r="AR136" s="31">
        <f t="shared" si="22"/>
        <v>0</v>
      </c>
    </row>
    <row r="137" spans="1:44" customFormat="1" ht="20.100000000000001" customHeight="1" x14ac:dyDescent="0.25">
      <c r="A137" s="29" t="s">
        <v>181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0">
        <f>COUNTA(tblJanuary2356789101112[[#This Row],[1]:[31]])</f>
        <v>0</v>
      </c>
      <c r="AH137" s="32">
        <f t="shared" si="23"/>
        <v>0</v>
      </c>
      <c r="AI137" s="32">
        <f t="shared" si="24"/>
        <v>0</v>
      </c>
      <c r="AJ137" s="32">
        <f t="shared" si="25"/>
        <v>0</v>
      </c>
      <c r="AK137" s="32">
        <f t="shared" si="26"/>
        <v>0</v>
      </c>
      <c r="AL137" s="32">
        <f t="shared" si="27"/>
        <v>0</v>
      </c>
      <c r="AM137" s="32">
        <f t="shared" si="28"/>
        <v>0</v>
      </c>
      <c r="AN137" s="32">
        <f t="shared" si="29"/>
        <v>0</v>
      </c>
      <c r="AO137" s="32">
        <f t="shared" si="30"/>
        <v>0</v>
      </c>
      <c r="AP137" s="32">
        <f t="shared" si="31"/>
        <v>0</v>
      </c>
      <c r="AQ137" s="32">
        <f t="shared" si="32"/>
        <v>0</v>
      </c>
      <c r="AR137" s="31">
        <f t="shared" si="22"/>
        <v>0</v>
      </c>
    </row>
    <row r="138" spans="1:44" customFormat="1" ht="20.100000000000001" customHeight="1" x14ac:dyDescent="0.25">
      <c r="A138" s="29" t="s">
        <v>182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0">
        <f>COUNTA(tblJanuary2356789101112[[#This Row],[1]:[31]])</f>
        <v>0</v>
      </c>
      <c r="AH138" s="32">
        <f t="shared" si="23"/>
        <v>0</v>
      </c>
      <c r="AI138" s="32">
        <f t="shared" si="24"/>
        <v>0</v>
      </c>
      <c r="AJ138" s="32">
        <f t="shared" si="25"/>
        <v>0</v>
      </c>
      <c r="AK138" s="32">
        <f t="shared" si="26"/>
        <v>0</v>
      </c>
      <c r="AL138" s="32">
        <f t="shared" si="27"/>
        <v>0</v>
      </c>
      <c r="AM138" s="32">
        <f t="shared" si="28"/>
        <v>0</v>
      </c>
      <c r="AN138" s="32">
        <f t="shared" si="29"/>
        <v>0</v>
      </c>
      <c r="AO138" s="32">
        <f t="shared" si="30"/>
        <v>0</v>
      </c>
      <c r="AP138" s="32">
        <f t="shared" si="31"/>
        <v>0</v>
      </c>
      <c r="AQ138" s="32">
        <f t="shared" si="32"/>
        <v>0</v>
      </c>
      <c r="AR138" s="31">
        <f t="shared" si="22"/>
        <v>0</v>
      </c>
    </row>
    <row r="139" spans="1:44" customFormat="1" ht="20.100000000000001" customHeight="1" x14ac:dyDescent="0.25">
      <c r="A139" s="29" t="s">
        <v>183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30">
        <f>COUNTA(tblJanuary2356789101112[[#This Row],[1]:[31]])</f>
        <v>0</v>
      </c>
      <c r="AH139" s="32">
        <f t="shared" si="23"/>
        <v>0</v>
      </c>
      <c r="AI139" s="32">
        <f t="shared" si="24"/>
        <v>0</v>
      </c>
      <c r="AJ139" s="32">
        <f t="shared" si="25"/>
        <v>0</v>
      </c>
      <c r="AK139" s="32">
        <f t="shared" si="26"/>
        <v>0</v>
      </c>
      <c r="AL139" s="32">
        <f t="shared" si="27"/>
        <v>0</v>
      </c>
      <c r="AM139" s="32">
        <f t="shared" si="28"/>
        <v>0</v>
      </c>
      <c r="AN139" s="32">
        <f t="shared" si="29"/>
        <v>0</v>
      </c>
      <c r="AO139" s="32">
        <f t="shared" si="30"/>
        <v>0</v>
      </c>
      <c r="AP139" s="32">
        <f t="shared" si="31"/>
        <v>0</v>
      </c>
      <c r="AQ139" s="32">
        <f t="shared" si="32"/>
        <v>0</v>
      </c>
      <c r="AR139" s="31">
        <f t="shared" si="22"/>
        <v>0</v>
      </c>
    </row>
    <row r="140" spans="1:44" customFormat="1" ht="20.100000000000001" customHeight="1" x14ac:dyDescent="0.25">
      <c r="A140" s="29" t="s">
        <v>184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30">
        <f>COUNTA(tblJanuary2356789101112[[#This Row],[1]:[31]])</f>
        <v>0</v>
      </c>
      <c r="AH140" s="32">
        <f t="shared" si="23"/>
        <v>0</v>
      </c>
      <c r="AI140" s="32">
        <f t="shared" si="24"/>
        <v>0</v>
      </c>
      <c r="AJ140" s="32">
        <f t="shared" si="25"/>
        <v>0</v>
      </c>
      <c r="AK140" s="32">
        <f t="shared" si="26"/>
        <v>0</v>
      </c>
      <c r="AL140" s="32">
        <f t="shared" si="27"/>
        <v>0</v>
      </c>
      <c r="AM140" s="32">
        <f t="shared" si="28"/>
        <v>0</v>
      </c>
      <c r="AN140" s="32">
        <f t="shared" si="29"/>
        <v>0</v>
      </c>
      <c r="AO140" s="32">
        <f t="shared" si="30"/>
        <v>0</v>
      </c>
      <c r="AP140" s="32">
        <f t="shared" si="31"/>
        <v>0</v>
      </c>
      <c r="AQ140" s="32">
        <f t="shared" si="32"/>
        <v>0</v>
      </c>
      <c r="AR140" s="31">
        <f t="shared" si="22"/>
        <v>0</v>
      </c>
    </row>
    <row r="141" spans="1:44" customFormat="1" ht="20.100000000000001" customHeight="1" x14ac:dyDescent="0.25">
      <c r="A141" s="29" t="s">
        <v>185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30">
        <f>COUNTA(tblJanuary2356789101112[[#This Row],[1]:[31]])</f>
        <v>0</v>
      </c>
      <c r="AH141" s="32">
        <f t="shared" si="23"/>
        <v>0</v>
      </c>
      <c r="AI141" s="32">
        <f t="shared" si="24"/>
        <v>0</v>
      </c>
      <c r="AJ141" s="32">
        <f t="shared" si="25"/>
        <v>0</v>
      </c>
      <c r="AK141" s="32">
        <f t="shared" si="26"/>
        <v>0</v>
      </c>
      <c r="AL141" s="32">
        <f t="shared" si="27"/>
        <v>0</v>
      </c>
      <c r="AM141" s="32">
        <f t="shared" si="28"/>
        <v>0</v>
      </c>
      <c r="AN141" s="32">
        <f t="shared" si="29"/>
        <v>0</v>
      </c>
      <c r="AO141" s="32">
        <f t="shared" si="30"/>
        <v>0</v>
      </c>
      <c r="AP141" s="32">
        <f t="shared" si="31"/>
        <v>0</v>
      </c>
      <c r="AQ141" s="32">
        <f t="shared" si="32"/>
        <v>0</v>
      </c>
      <c r="AR141" s="31">
        <f t="shared" si="22"/>
        <v>0</v>
      </c>
    </row>
    <row r="142" spans="1:44" customFormat="1" ht="20.100000000000001" customHeight="1" x14ac:dyDescent="0.25">
      <c r="A142" s="29" t="s">
        <v>186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30">
        <f>COUNTA(tblJanuary2356789101112[[#This Row],[1]:[31]])</f>
        <v>0</v>
      </c>
      <c r="AH142" s="32">
        <f t="shared" si="23"/>
        <v>0</v>
      </c>
      <c r="AI142" s="32">
        <f t="shared" si="24"/>
        <v>0</v>
      </c>
      <c r="AJ142" s="32">
        <f t="shared" si="25"/>
        <v>0</v>
      </c>
      <c r="AK142" s="32">
        <f t="shared" si="26"/>
        <v>0</v>
      </c>
      <c r="AL142" s="32">
        <f t="shared" si="27"/>
        <v>0</v>
      </c>
      <c r="AM142" s="32">
        <f t="shared" si="28"/>
        <v>0</v>
      </c>
      <c r="AN142" s="32">
        <f t="shared" si="29"/>
        <v>0</v>
      </c>
      <c r="AO142" s="32">
        <f t="shared" si="30"/>
        <v>0</v>
      </c>
      <c r="AP142" s="32">
        <f t="shared" si="31"/>
        <v>0</v>
      </c>
      <c r="AQ142" s="32">
        <f t="shared" si="32"/>
        <v>0</v>
      </c>
      <c r="AR142" s="31">
        <f t="shared" si="22"/>
        <v>0</v>
      </c>
    </row>
    <row r="143" spans="1:44" customFormat="1" ht="20.100000000000001" customHeight="1" x14ac:dyDescent="0.25">
      <c r="A143" s="29" t="s">
        <v>187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30">
        <f>COUNTA(tblJanuary2356789101112[[#This Row],[1]:[31]])</f>
        <v>0</v>
      </c>
      <c r="AH143" s="32">
        <f t="shared" si="23"/>
        <v>0</v>
      </c>
      <c r="AI143" s="32">
        <f t="shared" si="24"/>
        <v>0</v>
      </c>
      <c r="AJ143" s="32">
        <f t="shared" si="25"/>
        <v>0</v>
      </c>
      <c r="AK143" s="32">
        <f t="shared" si="26"/>
        <v>0</v>
      </c>
      <c r="AL143" s="32">
        <f t="shared" si="27"/>
        <v>0</v>
      </c>
      <c r="AM143" s="32">
        <f t="shared" si="28"/>
        <v>0</v>
      </c>
      <c r="AN143" s="32">
        <f t="shared" si="29"/>
        <v>0</v>
      </c>
      <c r="AO143" s="32">
        <f t="shared" si="30"/>
        <v>0</v>
      </c>
      <c r="AP143" s="32">
        <f t="shared" si="31"/>
        <v>0</v>
      </c>
      <c r="AQ143" s="32">
        <f t="shared" si="32"/>
        <v>0</v>
      </c>
      <c r="AR143" s="31">
        <f t="shared" si="22"/>
        <v>0</v>
      </c>
    </row>
    <row r="144" spans="1:44" customFormat="1" ht="20.100000000000001" customHeight="1" x14ac:dyDescent="0.25">
      <c r="A144" s="29" t="s">
        <v>188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30">
        <f>COUNTA(tblJanuary2356789101112[[#This Row],[1]:[31]])</f>
        <v>0</v>
      </c>
      <c r="AH144" s="32">
        <f t="shared" si="23"/>
        <v>0</v>
      </c>
      <c r="AI144" s="32">
        <f t="shared" si="24"/>
        <v>0</v>
      </c>
      <c r="AJ144" s="32">
        <f t="shared" si="25"/>
        <v>0</v>
      </c>
      <c r="AK144" s="32">
        <f t="shared" si="26"/>
        <v>0</v>
      </c>
      <c r="AL144" s="32">
        <f t="shared" si="27"/>
        <v>0</v>
      </c>
      <c r="AM144" s="32">
        <f t="shared" si="28"/>
        <v>0</v>
      </c>
      <c r="AN144" s="32">
        <f t="shared" si="29"/>
        <v>0</v>
      </c>
      <c r="AO144" s="32">
        <f t="shared" si="30"/>
        <v>0</v>
      </c>
      <c r="AP144" s="32">
        <f t="shared" si="31"/>
        <v>0</v>
      </c>
      <c r="AQ144" s="32">
        <f t="shared" si="32"/>
        <v>0</v>
      </c>
      <c r="AR144" s="31">
        <f t="shared" si="22"/>
        <v>0</v>
      </c>
    </row>
    <row r="145" spans="1:44" customFormat="1" ht="20.100000000000001" customHeight="1" x14ac:dyDescent="0.25">
      <c r="A145" s="29" t="s">
        <v>189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30">
        <f>COUNTA(tblJanuary2356789101112[[#This Row],[1]:[31]])</f>
        <v>0</v>
      </c>
      <c r="AH145" s="32">
        <f t="shared" si="23"/>
        <v>0</v>
      </c>
      <c r="AI145" s="32">
        <f t="shared" si="24"/>
        <v>0</v>
      </c>
      <c r="AJ145" s="32">
        <f t="shared" si="25"/>
        <v>0</v>
      </c>
      <c r="AK145" s="32">
        <f t="shared" si="26"/>
        <v>0</v>
      </c>
      <c r="AL145" s="32">
        <f t="shared" si="27"/>
        <v>0</v>
      </c>
      <c r="AM145" s="32">
        <f t="shared" si="28"/>
        <v>0</v>
      </c>
      <c r="AN145" s="32">
        <f t="shared" si="29"/>
        <v>0</v>
      </c>
      <c r="AO145" s="32">
        <f t="shared" si="30"/>
        <v>0</v>
      </c>
      <c r="AP145" s="32">
        <f t="shared" si="31"/>
        <v>0</v>
      </c>
      <c r="AQ145" s="32">
        <f t="shared" si="32"/>
        <v>0</v>
      </c>
      <c r="AR145" s="31">
        <f t="shared" si="22"/>
        <v>0</v>
      </c>
    </row>
    <row r="146" spans="1:44" customFormat="1" ht="20.100000000000001" customHeight="1" x14ac:dyDescent="0.25">
      <c r="A146" s="29" t="s">
        <v>190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30">
        <f>COUNTA(tblJanuary2356789101112[[#This Row],[1]:[31]])</f>
        <v>0</v>
      </c>
      <c r="AH146" s="32">
        <f t="shared" si="23"/>
        <v>0</v>
      </c>
      <c r="AI146" s="32">
        <f t="shared" si="24"/>
        <v>0</v>
      </c>
      <c r="AJ146" s="32">
        <f t="shared" si="25"/>
        <v>0</v>
      </c>
      <c r="AK146" s="32">
        <f t="shared" si="26"/>
        <v>0</v>
      </c>
      <c r="AL146" s="32">
        <f t="shared" si="27"/>
        <v>0</v>
      </c>
      <c r="AM146" s="32">
        <f t="shared" si="28"/>
        <v>0</v>
      </c>
      <c r="AN146" s="32">
        <f t="shared" si="29"/>
        <v>0</v>
      </c>
      <c r="AO146" s="32">
        <f t="shared" si="30"/>
        <v>0</v>
      </c>
      <c r="AP146" s="32">
        <f t="shared" si="31"/>
        <v>0</v>
      </c>
      <c r="AQ146" s="32">
        <f t="shared" si="32"/>
        <v>0</v>
      </c>
      <c r="AR146" s="31">
        <f t="shared" si="22"/>
        <v>0</v>
      </c>
    </row>
    <row r="147" spans="1:44" customFormat="1" ht="20.100000000000001" customHeight="1" x14ac:dyDescent="0.25">
      <c r="A147" s="29" t="s">
        <v>191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30">
        <f>COUNTA(tblJanuary2356789101112[[#This Row],[1]:[31]])</f>
        <v>0</v>
      </c>
      <c r="AH147" s="32">
        <f t="shared" si="23"/>
        <v>0</v>
      </c>
      <c r="AI147" s="32">
        <f t="shared" si="24"/>
        <v>0</v>
      </c>
      <c r="AJ147" s="32">
        <f t="shared" si="25"/>
        <v>0</v>
      </c>
      <c r="AK147" s="32">
        <f t="shared" si="26"/>
        <v>0</v>
      </c>
      <c r="AL147" s="32">
        <f t="shared" si="27"/>
        <v>0</v>
      </c>
      <c r="AM147" s="32">
        <f t="shared" si="28"/>
        <v>0</v>
      </c>
      <c r="AN147" s="32">
        <f t="shared" si="29"/>
        <v>0</v>
      </c>
      <c r="AO147" s="32">
        <f t="shared" si="30"/>
        <v>0</v>
      </c>
      <c r="AP147" s="32">
        <f t="shared" si="31"/>
        <v>0</v>
      </c>
      <c r="AQ147" s="32">
        <f t="shared" si="32"/>
        <v>0</v>
      </c>
      <c r="AR147" s="31">
        <f t="shared" si="22"/>
        <v>0</v>
      </c>
    </row>
    <row r="148" spans="1:44" customFormat="1" ht="20.100000000000001" customHeight="1" x14ac:dyDescent="0.25">
      <c r="A148" s="29" t="s">
        <v>192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30">
        <f>COUNTA(tblJanuary2356789101112[[#This Row],[1]:[31]])</f>
        <v>0</v>
      </c>
      <c r="AH148" s="32">
        <f t="shared" si="23"/>
        <v>0</v>
      </c>
      <c r="AI148" s="32">
        <f t="shared" si="24"/>
        <v>0</v>
      </c>
      <c r="AJ148" s="32">
        <f t="shared" si="25"/>
        <v>0</v>
      </c>
      <c r="AK148" s="32">
        <f t="shared" si="26"/>
        <v>0</v>
      </c>
      <c r="AL148" s="32">
        <f t="shared" si="27"/>
        <v>0</v>
      </c>
      <c r="AM148" s="32">
        <f t="shared" si="28"/>
        <v>0</v>
      </c>
      <c r="AN148" s="32">
        <f t="shared" si="29"/>
        <v>0</v>
      </c>
      <c r="AO148" s="32">
        <f t="shared" si="30"/>
        <v>0</v>
      </c>
      <c r="AP148" s="32">
        <f t="shared" si="31"/>
        <v>0</v>
      </c>
      <c r="AQ148" s="32">
        <f t="shared" si="32"/>
        <v>0</v>
      </c>
      <c r="AR148" s="31">
        <f t="shared" si="22"/>
        <v>0</v>
      </c>
    </row>
    <row r="149" spans="1:44" customFormat="1" ht="20.100000000000001" customHeight="1" x14ac:dyDescent="0.25">
      <c r="A149" s="29" t="s">
        <v>193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30">
        <f>COUNTA(tblJanuary2356789101112[[#This Row],[1]:[31]])</f>
        <v>0</v>
      </c>
      <c r="AH149" s="32">
        <f t="shared" si="23"/>
        <v>0</v>
      </c>
      <c r="AI149" s="32">
        <f t="shared" si="24"/>
        <v>0</v>
      </c>
      <c r="AJ149" s="32">
        <f t="shared" si="25"/>
        <v>0</v>
      </c>
      <c r="AK149" s="32">
        <f t="shared" si="26"/>
        <v>0</v>
      </c>
      <c r="AL149" s="32">
        <f t="shared" si="27"/>
        <v>0</v>
      </c>
      <c r="AM149" s="32">
        <f t="shared" si="28"/>
        <v>0</v>
      </c>
      <c r="AN149" s="32">
        <f t="shared" si="29"/>
        <v>0</v>
      </c>
      <c r="AO149" s="32">
        <f t="shared" si="30"/>
        <v>0</v>
      </c>
      <c r="AP149" s="32">
        <f t="shared" si="31"/>
        <v>0</v>
      </c>
      <c r="AQ149" s="32">
        <f t="shared" si="32"/>
        <v>0</v>
      </c>
      <c r="AR149" s="31">
        <f t="shared" si="22"/>
        <v>0</v>
      </c>
    </row>
    <row r="150" spans="1:44" customFormat="1" ht="20.100000000000001" customHeight="1" x14ac:dyDescent="0.25">
      <c r="A150" s="29" t="s">
        <v>194</v>
      </c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30">
        <f>COUNTA(tblJanuary2356789101112[[#This Row],[1]:[31]])</f>
        <v>0</v>
      </c>
      <c r="AH150" s="32">
        <f t="shared" si="23"/>
        <v>0</v>
      </c>
      <c r="AI150" s="32">
        <f t="shared" si="24"/>
        <v>0</v>
      </c>
      <c r="AJ150" s="32">
        <f t="shared" si="25"/>
        <v>0</v>
      </c>
      <c r="AK150" s="32">
        <f t="shared" si="26"/>
        <v>0</v>
      </c>
      <c r="AL150" s="32">
        <f t="shared" si="27"/>
        <v>0</v>
      </c>
      <c r="AM150" s="32">
        <f t="shared" si="28"/>
        <v>0</v>
      </c>
      <c r="AN150" s="32">
        <f t="shared" si="29"/>
        <v>0</v>
      </c>
      <c r="AO150" s="32">
        <f t="shared" si="30"/>
        <v>0</v>
      </c>
      <c r="AP150" s="32">
        <f t="shared" si="31"/>
        <v>0</v>
      </c>
      <c r="AQ150" s="32">
        <f t="shared" si="32"/>
        <v>0</v>
      </c>
      <c r="AR150" s="31">
        <f t="shared" si="22"/>
        <v>0</v>
      </c>
    </row>
    <row r="151" spans="1:44" customFormat="1" ht="20.100000000000001" customHeight="1" x14ac:dyDescent="0.25">
      <c r="A151" s="29" t="s">
        <v>195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30">
        <f>COUNTA(tblJanuary2356789101112[[#This Row],[1]:[31]])</f>
        <v>0</v>
      </c>
      <c r="AH151" s="32">
        <f t="shared" si="23"/>
        <v>0</v>
      </c>
      <c r="AI151" s="32">
        <f t="shared" si="24"/>
        <v>0</v>
      </c>
      <c r="AJ151" s="32">
        <f t="shared" si="25"/>
        <v>0</v>
      </c>
      <c r="AK151" s="32">
        <f t="shared" si="26"/>
        <v>0</v>
      </c>
      <c r="AL151" s="32">
        <f t="shared" si="27"/>
        <v>0</v>
      </c>
      <c r="AM151" s="32">
        <f t="shared" si="28"/>
        <v>0</v>
      </c>
      <c r="AN151" s="32">
        <f t="shared" si="29"/>
        <v>0</v>
      </c>
      <c r="AO151" s="32">
        <f t="shared" si="30"/>
        <v>0</v>
      </c>
      <c r="AP151" s="32">
        <f t="shared" si="31"/>
        <v>0</v>
      </c>
      <c r="AQ151" s="32">
        <f t="shared" si="32"/>
        <v>0</v>
      </c>
      <c r="AR151" s="31">
        <f t="shared" si="22"/>
        <v>0</v>
      </c>
    </row>
    <row r="152" spans="1:44" customFormat="1" ht="20.100000000000001" customHeight="1" x14ac:dyDescent="0.25">
      <c r="A152" s="29" t="s">
        <v>196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30">
        <f>COUNTA(tblJanuary2356789101112[[#This Row],[1]:[31]])</f>
        <v>0</v>
      </c>
      <c r="AH152" s="32">
        <f t="shared" si="23"/>
        <v>0</v>
      </c>
      <c r="AI152" s="32">
        <f t="shared" si="24"/>
        <v>0</v>
      </c>
      <c r="AJ152" s="32">
        <f t="shared" si="25"/>
        <v>0</v>
      </c>
      <c r="AK152" s="32">
        <f t="shared" si="26"/>
        <v>0</v>
      </c>
      <c r="AL152" s="32">
        <f t="shared" si="27"/>
        <v>0</v>
      </c>
      <c r="AM152" s="32">
        <f t="shared" si="28"/>
        <v>0</v>
      </c>
      <c r="AN152" s="32">
        <f t="shared" si="29"/>
        <v>0</v>
      </c>
      <c r="AO152" s="32">
        <f t="shared" si="30"/>
        <v>0</v>
      </c>
      <c r="AP152" s="32">
        <f t="shared" si="31"/>
        <v>0</v>
      </c>
      <c r="AQ152" s="32">
        <f t="shared" si="32"/>
        <v>0</v>
      </c>
      <c r="AR152" s="31">
        <f t="shared" si="22"/>
        <v>0</v>
      </c>
    </row>
    <row r="153" spans="1:44" customFormat="1" ht="20.100000000000001" customHeight="1" x14ac:dyDescent="0.25">
      <c r="A153" s="29" t="s">
        <v>197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30">
        <f>COUNTA(tblJanuary2356789101112[[#This Row],[1]:[31]])</f>
        <v>0</v>
      </c>
      <c r="AH153" s="32">
        <f t="shared" si="23"/>
        <v>0</v>
      </c>
      <c r="AI153" s="32">
        <f t="shared" si="24"/>
        <v>0</v>
      </c>
      <c r="AJ153" s="32">
        <f t="shared" si="25"/>
        <v>0</v>
      </c>
      <c r="AK153" s="32">
        <f t="shared" si="26"/>
        <v>0</v>
      </c>
      <c r="AL153" s="32">
        <f t="shared" si="27"/>
        <v>0</v>
      </c>
      <c r="AM153" s="32">
        <f t="shared" si="28"/>
        <v>0</v>
      </c>
      <c r="AN153" s="32">
        <f t="shared" si="29"/>
        <v>0</v>
      </c>
      <c r="AO153" s="32">
        <f t="shared" si="30"/>
        <v>0</v>
      </c>
      <c r="AP153" s="32">
        <f t="shared" si="31"/>
        <v>0</v>
      </c>
      <c r="AQ153" s="32">
        <f t="shared" si="32"/>
        <v>0</v>
      </c>
      <c r="AR153" s="31">
        <f t="shared" si="22"/>
        <v>0</v>
      </c>
    </row>
    <row r="154" spans="1:44" customFormat="1" ht="20.100000000000001" customHeight="1" x14ac:dyDescent="0.25">
      <c r="A154" s="29" t="s">
        <v>198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30">
        <f>COUNTA(tblJanuary2356789101112[[#This Row],[1]:[31]])</f>
        <v>0</v>
      </c>
      <c r="AH154" s="32">
        <f t="shared" si="23"/>
        <v>0</v>
      </c>
      <c r="AI154" s="32">
        <f t="shared" si="24"/>
        <v>0</v>
      </c>
      <c r="AJ154" s="32">
        <f t="shared" si="25"/>
        <v>0</v>
      </c>
      <c r="AK154" s="32">
        <f t="shared" si="26"/>
        <v>0</v>
      </c>
      <c r="AL154" s="32">
        <f t="shared" si="27"/>
        <v>0</v>
      </c>
      <c r="AM154" s="32">
        <f t="shared" si="28"/>
        <v>0</v>
      </c>
      <c r="AN154" s="32">
        <f t="shared" si="29"/>
        <v>0</v>
      </c>
      <c r="AO154" s="32">
        <f t="shared" si="30"/>
        <v>0</v>
      </c>
      <c r="AP154" s="32">
        <f t="shared" si="31"/>
        <v>0</v>
      </c>
      <c r="AQ154" s="32">
        <f t="shared" si="32"/>
        <v>0</v>
      </c>
      <c r="AR154" s="31">
        <f t="shared" si="22"/>
        <v>0</v>
      </c>
    </row>
    <row r="155" spans="1:44" customFormat="1" ht="20.100000000000001" customHeight="1" x14ac:dyDescent="0.25">
      <c r="A155" s="29" t="s">
        <v>199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30">
        <f>COUNTA(tblJanuary2356789101112[[#This Row],[1]:[31]])</f>
        <v>0</v>
      </c>
      <c r="AH155" s="32">
        <f t="shared" si="23"/>
        <v>0</v>
      </c>
      <c r="AI155" s="32">
        <f t="shared" si="24"/>
        <v>0</v>
      </c>
      <c r="AJ155" s="32">
        <f t="shared" si="25"/>
        <v>0</v>
      </c>
      <c r="AK155" s="32">
        <f t="shared" si="26"/>
        <v>0</v>
      </c>
      <c r="AL155" s="32">
        <f t="shared" si="27"/>
        <v>0</v>
      </c>
      <c r="AM155" s="32">
        <f t="shared" si="28"/>
        <v>0</v>
      </c>
      <c r="AN155" s="32">
        <f t="shared" si="29"/>
        <v>0</v>
      </c>
      <c r="AO155" s="32">
        <f t="shared" si="30"/>
        <v>0</v>
      </c>
      <c r="AP155" s="32">
        <f t="shared" si="31"/>
        <v>0</v>
      </c>
      <c r="AQ155" s="32">
        <f t="shared" si="32"/>
        <v>0</v>
      </c>
      <c r="AR155" s="31">
        <f t="shared" si="22"/>
        <v>0</v>
      </c>
    </row>
    <row r="156" spans="1:44" customFormat="1" ht="20.100000000000001" customHeight="1" x14ac:dyDescent="0.25">
      <c r="A156" s="29" t="s">
        <v>200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30">
        <f>COUNTA(tblJanuary2356789101112[[#This Row],[1]:[31]])</f>
        <v>0</v>
      </c>
      <c r="AH156" s="32">
        <f t="shared" si="23"/>
        <v>0</v>
      </c>
      <c r="AI156" s="32">
        <f t="shared" si="24"/>
        <v>0</v>
      </c>
      <c r="AJ156" s="32">
        <f t="shared" si="25"/>
        <v>0</v>
      </c>
      <c r="AK156" s="32">
        <f t="shared" si="26"/>
        <v>0</v>
      </c>
      <c r="AL156" s="32">
        <f t="shared" si="27"/>
        <v>0</v>
      </c>
      <c r="AM156" s="32">
        <f t="shared" si="28"/>
        <v>0</v>
      </c>
      <c r="AN156" s="32">
        <f t="shared" si="29"/>
        <v>0</v>
      </c>
      <c r="AO156" s="32">
        <f t="shared" si="30"/>
        <v>0</v>
      </c>
      <c r="AP156" s="32">
        <f t="shared" si="31"/>
        <v>0</v>
      </c>
      <c r="AQ156" s="32">
        <f t="shared" si="32"/>
        <v>0</v>
      </c>
      <c r="AR156" s="31">
        <f t="shared" si="22"/>
        <v>0</v>
      </c>
    </row>
    <row r="157" spans="1:44" customFormat="1" ht="20.100000000000001" customHeight="1" x14ac:dyDescent="0.25">
      <c r="A157" s="29" t="s">
        <v>201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30">
        <f>COUNTA(tblJanuary2356789101112[[#This Row],[1]:[31]])</f>
        <v>0</v>
      </c>
      <c r="AH157" s="32">
        <f t="shared" si="23"/>
        <v>0</v>
      </c>
      <c r="AI157" s="32">
        <f t="shared" si="24"/>
        <v>0</v>
      </c>
      <c r="AJ157" s="32">
        <f t="shared" si="25"/>
        <v>0</v>
      </c>
      <c r="AK157" s="32">
        <f t="shared" si="26"/>
        <v>0</v>
      </c>
      <c r="AL157" s="32">
        <f t="shared" si="27"/>
        <v>0</v>
      </c>
      <c r="AM157" s="32">
        <f t="shared" si="28"/>
        <v>0</v>
      </c>
      <c r="AN157" s="32">
        <f t="shared" si="29"/>
        <v>0</v>
      </c>
      <c r="AO157" s="32">
        <f t="shared" si="30"/>
        <v>0</v>
      </c>
      <c r="AP157" s="32">
        <f t="shared" si="31"/>
        <v>0</v>
      </c>
      <c r="AQ157" s="32">
        <f t="shared" si="32"/>
        <v>0</v>
      </c>
      <c r="AR157" s="31">
        <f t="shared" si="22"/>
        <v>0</v>
      </c>
    </row>
    <row r="158" spans="1:44" customFormat="1" ht="20.100000000000001" customHeight="1" x14ac:dyDescent="0.25">
      <c r="A158" s="29" t="s">
        <v>202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30">
        <f>COUNTA(tblJanuary2356789101112[[#This Row],[1]:[31]])</f>
        <v>0</v>
      </c>
      <c r="AH158" s="32">
        <f t="shared" si="23"/>
        <v>0</v>
      </c>
      <c r="AI158" s="32">
        <f t="shared" si="24"/>
        <v>0</v>
      </c>
      <c r="AJ158" s="32">
        <f t="shared" si="25"/>
        <v>0</v>
      </c>
      <c r="AK158" s="32">
        <f t="shared" si="26"/>
        <v>0</v>
      </c>
      <c r="AL158" s="32">
        <f t="shared" si="27"/>
        <v>0</v>
      </c>
      <c r="AM158" s="32">
        <f t="shared" si="28"/>
        <v>0</v>
      </c>
      <c r="AN158" s="32">
        <f t="shared" si="29"/>
        <v>0</v>
      </c>
      <c r="AO158" s="32">
        <f t="shared" si="30"/>
        <v>0</v>
      </c>
      <c r="AP158" s="32">
        <f t="shared" si="31"/>
        <v>0</v>
      </c>
      <c r="AQ158" s="32">
        <f t="shared" si="32"/>
        <v>0</v>
      </c>
      <c r="AR158" s="31">
        <f t="shared" si="22"/>
        <v>0</v>
      </c>
    </row>
    <row r="159" spans="1:44" customFormat="1" ht="20.100000000000001" customHeight="1" x14ac:dyDescent="0.25">
      <c r="A159" s="29" t="s">
        <v>203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30">
        <f>COUNTA(tblJanuary2356789101112[[#This Row],[1]:[31]])</f>
        <v>0</v>
      </c>
      <c r="AH159" s="32">
        <f t="shared" si="23"/>
        <v>0</v>
      </c>
      <c r="AI159" s="32">
        <f t="shared" si="24"/>
        <v>0</v>
      </c>
      <c r="AJ159" s="32">
        <f t="shared" si="25"/>
        <v>0</v>
      </c>
      <c r="AK159" s="32">
        <f t="shared" si="26"/>
        <v>0</v>
      </c>
      <c r="AL159" s="32">
        <f t="shared" si="27"/>
        <v>0</v>
      </c>
      <c r="AM159" s="32">
        <f t="shared" si="28"/>
        <v>0</v>
      </c>
      <c r="AN159" s="32">
        <f t="shared" si="29"/>
        <v>0</v>
      </c>
      <c r="AO159" s="32">
        <f t="shared" si="30"/>
        <v>0</v>
      </c>
      <c r="AP159" s="32">
        <f t="shared" si="31"/>
        <v>0</v>
      </c>
      <c r="AQ159" s="32">
        <f t="shared" si="32"/>
        <v>0</v>
      </c>
      <c r="AR159" s="31">
        <f t="shared" si="22"/>
        <v>0</v>
      </c>
    </row>
    <row r="160" spans="1:44" customFormat="1" ht="20.100000000000001" customHeight="1" x14ac:dyDescent="0.25">
      <c r="A160" s="29" t="s">
        <v>204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30">
        <f>COUNTA(tblJanuary2356789101112[[#This Row],[1]:[31]])</f>
        <v>0</v>
      </c>
      <c r="AH160" s="32">
        <f t="shared" si="23"/>
        <v>0</v>
      </c>
      <c r="AI160" s="32">
        <f t="shared" si="24"/>
        <v>0</v>
      </c>
      <c r="AJ160" s="32">
        <f t="shared" si="25"/>
        <v>0</v>
      </c>
      <c r="AK160" s="32">
        <f t="shared" si="26"/>
        <v>0</v>
      </c>
      <c r="AL160" s="32">
        <f t="shared" si="27"/>
        <v>0</v>
      </c>
      <c r="AM160" s="32">
        <f t="shared" si="28"/>
        <v>0</v>
      </c>
      <c r="AN160" s="32">
        <f t="shared" si="29"/>
        <v>0</v>
      </c>
      <c r="AO160" s="32">
        <f t="shared" si="30"/>
        <v>0</v>
      </c>
      <c r="AP160" s="32">
        <f t="shared" si="31"/>
        <v>0</v>
      </c>
      <c r="AQ160" s="32">
        <f t="shared" si="32"/>
        <v>0</v>
      </c>
      <c r="AR160" s="31">
        <f t="shared" si="22"/>
        <v>0</v>
      </c>
    </row>
    <row r="161" spans="1:44" customFormat="1" ht="20.100000000000001" customHeight="1" x14ac:dyDescent="0.25">
      <c r="A161" s="29" t="s">
        <v>205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30">
        <f>COUNTA(tblJanuary2356789101112[[#This Row],[1]:[31]])</f>
        <v>0</v>
      </c>
      <c r="AH161" s="32">
        <f t="shared" si="23"/>
        <v>0</v>
      </c>
      <c r="AI161" s="32">
        <f t="shared" si="24"/>
        <v>0</v>
      </c>
      <c r="AJ161" s="32">
        <f t="shared" si="25"/>
        <v>0</v>
      </c>
      <c r="AK161" s="32">
        <f t="shared" si="26"/>
        <v>0</v>
      </c>
      <c r="AL161" s="32">
        <f t="shared" si="27"/>
        <v>0</v>
      </c>
      <c r="AM161" s="32">
        <f t="shared" si="28"/>
        <v>0</v>
      </c>
      <c r="AN161" s="32">
        <f t="shared" si="29"/>
        <v>0</v>
      </c>
      <c r="AO161" s="32">
        <f t="shared" si="30"/>
        <v>0</v>
      </c>
      <c r="AP161" s="32">
        <f t="shared" si="31"/>
        <v>0</v>
      </c>
      <c r="AQ161" s="32">
        <f t="shared" si="32"/>
        <v>0</v>
      </c>
      <c r="AR161" s="31">
        <f t="shared" si="22"/>
        <v>0</v>
      </c>
    </row>
    <row r="162" spans="1:44" customFormat="1" ht="20.100000000000001" customHeight="1" x14ac:dyDescent="0.25">
      <c r="A162" s="29" t="s">
        <v>206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30">
        <f>COUNTA(tblJanuary2356789101112[[#This Row],[1]:[31]])</f>
        <v>0</v>
      </c>
      <c r="AH162" s="32">
        <f t="shared" si="23"/>
        <v>0</v>
      </c>
      <c r="AI162" s="32">
        <f t="shared" si="24"/>
        <v>0</v>
      </c>
      <c r="AJ162" s="32">
        <f t="shared" si="25"/>
        <v>0</v>
      </c>
      <c r="AK162" s="32">
        <f t="shared" si="26"/>
        <v>0</v>
      </c>
      <c r="AL162" s="32">
        <f t="shared" si="27"/>
        <v>0</v>
      </c>
      <c r="AM162" s="32">
        <f t="shared" si="28"/>
        <v>0</v>
      </c>
      <c r="AN162" s="32">
        <f t="shared" si="29"/>
        <v>0</v>
      </c>
      <c r="AO162" s="32">
        <f t="shared" si="30"/>
        <v>0</v>
      </c>
      <c r="AP162" s="32">
        <f t="shared" si="31"/>
        <v>0</v>
      </c>
      <c r="AQ162" s="32">
        <f t="shared" si="32"/>
        <v>0</v>
      </c>
      <c r="AR162" s="31">
        <f t="shared" si="22"/>
        <v>0</v>
      </c>
    </row>
    <row r="163" spans="1:44" customFormat="1" ht="20.100000000000001" customHeight="1" x14ac:dyDescent="0.25">
      <c r="A163" s="29" t="s">
        <v>207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30">
        <f>COUNTA(tblJanuary2356789101112[[#This Row],[1]:[31]])</f>
        <v>0</v>
      </c>
      <c r="AH163" s="32">
        <f t="shared" si="23"/>
        <v>0</v>
      </c>
      <c r="AI163" s="32">
        <f t="shared" si="24"/>
        <v>0</v>
      </c>
      <c r="AJ163" s="32">
        <f t="shared" si="25"/>
        <v>0</v>
      </c>
      <c r="AK163" s="32">
        <f t="shared" si="26"/>
        <v>0</v>
      </c>
      <c r="AL163" s="32">
        <f t="shared" si="27"/>
        <v>0</v>
      </c>
      <c r="AM163" s="32">
        <f t="shared" si="28"/>
        <v>0</v>
      </c>
      <c r="AN163" s="32">
        <f t="shared" si="29"/>
        <v>0</v>
      </c>
      <c r="AO163" s="32">
        <f t="shared" si="30"/>
        <v>0</v>
      </c>
      <c r="AP163" s="32">
        <f t="shared" si="31"/>
        <v>0</v>
      </c>
      <c r="AQ163" s="32">
        <f t="shared" si="32"/>
        <v>0</v>
      </c>
      <c r="AR163" s="31">
        <f t="shared" si="22"/>
        <v>0</v>
      </c>
    </row>
    <row r="164" spans="1:44" customFormat="1" ht="20.100000000000001" customHeight="1" x14ac:dyDescent="0.25">
      <c r="A164" s="29" t="s">
        <v>208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30">
        <f>COUNTA(tblJanuary2356789101112[[#This Row],[1]:[31]])</f>
        <v>0</v>
      </c>
      <c r="AH164" s="32">
        <f t="shared" si="23"/>
        <v>0</v>
      </c>
      <c r="AI164" s="32">
        <f t="shared" si="24"/>
        <v>0</v>
      </c>
      <c r="AJ164" s="32">
        <f t="shared" si="25"/>
        <v>0</v>
      </c>
      <c r="AK164" s="32">
        <f t="shared" si="26"/>
        <v>0</v>
      </c>
      <c r="AL164" s="32">
        <f t="shared" si="27"/>
        <v>0</v>
      </c>
      <c r="AM164" s="32">
        <f t="shared" si="28"/>
        <v>0</v>
      </c>
      <c r="AN164" s="32">
        <f t="shared" si="29"/>
        <v>0</v>
      </c>
      <c r="AO164" s="32">
        <f t="shared" si="30"/>
        <v>0</v>
      </c>
      <c r="AP164" s="32">
        <f t="shared" si="31"/>
        <v>0</v>
      </c>
      <c r="AQ164" s="32">
        <f t="shared" si="32"/>
        <v>0</v>
      </c>
      <c r="AR164" s="31">
        <f t="shared" si="22"/>
        <v>0</v>
      </c>
    </row>
    <row r="165" spans="1:44" customFormat="1" ht="20.100000000000001" customHeight="1" x14ac:dyDescent="0.25">
      <c r="A165" s="29" t="s">
        <v>209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30">
        <f>COUNTA(tblJanuary2356789101112[[#This Row],[1]:[31]])</f>
        <v>0</v>
      </c>
      <c r="AH165" s="32">
        <f t="shared" si="23"/>
        <v>0</v>
      </c>
      <c r="AI165" s="32">
        <f t="shared" si="24"/>
        <v>0</v>
      </c>
      <c r="AJ165" s="32">
        <f t="shared" si="25"/>
        <v>0</v>
      </c>
      <c r="AK165" s="32">
        <f t="shared" si="26"/>
        <v>0</v>
      </c>
      <c r="AL165" s="32">
        <f t="shared" si="27"/>
        <v>0</v>
      </c>
      <c r="AM165" s="32">
        <f t="shared" si="28"/>
        <v>0</v>
      </c>
      <c r="AN165" s="32">
        <f t="shared" si="29"/>
        <v>0</v>
      </c>
      <c r="AO165" s="32">
        <f t="shared" si="30"/>
        <v>0</v>
      </c>
      <c r="AP165" s="32">
        <f t="shared" si="31"/>
        <v>0</v>
      </c>
      <c r="AQ165" s="32">
        <f t="shared" si="32"/>
        <v>0</v>
      </c>
      <c r="AR165" s="31">
        <f t="shared" si="22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14">
    <mergeCell ref="AJ4:AJ5"/>
    <mergeCell ref="A3:A4"/>
    <mergeCell ref="B3:AF3"/>
    <mergeCell ref="AG3:AG4"/>
    <mergeCell ref="AH4:AH5"/>
    <mergeCell ref="AI4:AI5"/>
    <mergeCell ref="AQ4:AQ5"/>
    <mergeCell ref="AR4:AR5"/>
    <mergeCell ref="AK4:AK5"/>
    <mergeCell ref="AL4:AL5"/>
    <mergeCell ref="AM4:AM5"/>
    <mergeCell ref="AN4:AN5"/>
    <mergeCell ref="AO4:AO5"/>
    <mergeCell ref="AP4:AP5"/>
  </mergeCells>
  <conditionalFormatting sqref="B6:AF165">
    <cfRule type="expression" dxfId="49" priority="1" stopIfTrue="1">
      <formula>B6=KeyOH</formula>
    </cfRule>
    <cfRule type="expression" dxfId="48" priority="2" stopIfTrue="1">
      <formula>B6=KeyD</formula>
    </cfRule>
    <cfRule type="expression" dxfId="47" priority="3" stopIfTrue="1">
      <formula>B6=KeyM</formula>
    </cfRule>
    <cfRule type="expression" dxfId="46" priority="4" stopIfTrue="1">
      <formula>B6=KeyHU</formula>
    </cfRule>
    <cfRule type="expression" dxfId="45" priority="5" stopIfTrue="1">
      <formula>B6=KeyHA</formula>
    </cfRule>
    <cfRule type="expression" priority="13" stopIfTrue="1">
      <formula>B6=""</formula>
    </cfRule>
    <cfRule type="expression" dxfId="44" priority="14" stopIfTrue="1">
      <formula>B6=KeyCustom2</formula>
    </cfRule>
    <cfRule type="expression" dxfId="43" priority="15" stopIfTrue="1">
      <formula>B6=KeyCustom1</formula>
    </cfRule>
    <cfRule type="expression" dxfId="42" priority="16" stopIfTrue="1">
      <formula>B6=KeySick</formula>
    </cfRule>
    <cfRule type="expression" dxfId="41" priority="17" stopIfTrue="1">
      <formula>B6=KeyPersonal</formula>
    </cfRule>
    <cfRule type="expression" dxfId="40" priority="18" stopIfTrue="1">
      <formula>B6=KeyVacation</formula>
    </cfRule>
  </conditionalFormatting>
  <conditionalFormatting sqref="AG6:AG165">
    <cfRule type="dataBar" priority="19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{9851962F-5C83-4BB6-9CCC-84413D5F353E}</x14:id>
        </ext>
      </extLst>
    </cfRule>
  </conditionalFormatting>
  <conditionalFormatting sqref="B6:AF165">
    <cfRule type="expression" priority="6" stopIfTrue="1">
      <formula>B6=""</formula>
    </cfRule>
    <cfRule type="expression" dxfId="39" priority="7" stopIfTrue="1">
      <formula>B6=KeyCustom2</formula>
    </cfRule>
    <cfRule type="expression" dxfId="38" priority="8" stopIfTrue="1">
      <formula>B6=KeyCustom1</formula>
    </cfRule>
    <cfRule type="expression" dxfId="37" priority="9" stopIfTrue="1">
      <formula>B6=KeySick</formula>
    </cfRule>
    <cfRule type="expression" dxfId="36" priority="10" stopIfTrue="1">
      <formula>B6=KeyPersonal</formula>
    </cfRule>
    <cfRule type="expression" dxfId="35" priority="11" stopIfTrue="1">
      <formula>B6=KeyVacation</formula>
    </cfRule>
  </conditionalFormatting>
  <conditionalFormatting sqref="AG6:AG165">
    <cfRule type="dataBar" priority="12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{9D0EA244-EFC3-4BFE-9DE3-FC8EC5993B27}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851962F-5C83-4BB6-9CCC-84413D5F353E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9D0EA244-EFC3-4BFE-9DE3-FC8EC5993B27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pane ySplit="4" topLeftCell="A5" activePane="bottomLeft" state="frozen"/>
      <selection activeCell="D15" sqref="D15"/>
      <selection pane="bottomLeft" activeCell="M5" sqref="M5"/>
    </sheetView>
  </sheetViews>
  <sheetFormatPr defaultRowHeight="15" x14ac:dyDescent="0.25"/>
  <cols>
    <col min="2" max="2" width="30.7109375" customWidth="1"/>
  </cols>
  <sheetData>
    <row r="3" spans="2:13" ht="20.100000000000001" customHeight="1" x14ac:dyDescent="0.25">
      <c r="B3" s="63" t="s">
        <v>2</v>
      </c>
      <c r="C3" s="65" t="s">
        <v>210</v>
      </c>
      <c r="D3" s="63" t="s">
        <v>39</v>
      </c>
      <c r="E3" s="63" t="s">
        <v>211</v>
      </c>
      <c r="F3" s="63" t="s">
        <v>212</v>
      </c>
      <c r="G3" s="63" t="s">
        <v>213</v>
      </c>
      <c r="H3" s="63" t="s">
        <v>214</v>
      </c>
      <c r="I3" s="63" t="s">
        <v>215</v>
      </c>
      <c r="J3" s="63" t="s">
        <v>216</v>
      </c>
      <c r="K3" s="63" t="s">
        <v>217</v>
      </c>
      <c r="L3" s="63" t="s">
        <v>218</v>
      </c>
      <c r="M3" s="61" t="s">
        <v>219</v>
      </c>
    </row>
    <row r="4" spans="2:13" ht="20.100000000000001" customHeight="1" x14ac:dyDescent="0.25">
      <c r="B4" s="64"/>
      <c r="C4" s="66"/>
      <c r="D4" s="64"/>
      <c r="E4" s="64"/>
      <c r="F4" s="64"/>
      <c r="G4" s="64"/>
      <c r="H4" s="64"/>
      <c r="I4" s="64"/>
      <c r="J4" s="64"/>
      <c r="K4" s="64"/>
      <c r="L4" s="64"/>
      <c r="M4" s="62"/>
    </row>
    <row r="5" spans="2:13" ht="20.100000000000001" customHeight="1" x14ac:dyDescent="0.25">
      <c r="B5" s="35" t="s">
        <v>35</v>
      </c>
      <c r="C5" s="34">
        <f>SUM(January:December!AH6)</f>
        <v>12</v>
      </c>
      <c r="D5" s="34">
        <f>SUM(January:December!AI6)</f>
        <v>12</v>
      </c>
      <c r="E5" s="34">
        <f>SUM(January:December!AJ6)</f>
        <v>12</v>
      </c>
      <c r="F5" s="34">
        <f>SUM(January:December!AK6)</f>
        <v>12</v>
      </c>
      <c r="G5" s="34">
        <f>SUM(January:December!AL6)</f>
        <v>24</v>
      </c>
      <c r="H5" s="34">
        <f>SUM(January:December!AM6)</f>
        <v>6</v>
      </c>
      <c r="I5" s="34">
        <f>SUM(January:December!AN6)</f>
        <v>12</v>
      </c>
      <c r="J5" s="34">
        <f>SUM(January:December!AO6)</f>
        <v>12</v>
      </c>
      <c r="K5" s="34">
        <f>SUM(January:December!AP6)</f>
        <v>12</v>
      </c>
      <c r="L5" s="34">
        <f>SUM(January:December!AQ6)</f>
        <v>12</v>
      </c>
      <c r="M5" s="36">
        <f>SUM(C5:L5)</f>
        <v>126</v>
      </c>
    </row>
    <row r="6" spans="2:13" ht="20.100000000000001" customHeight="1" x14ac:dyDescent="0.25">
      <c r="B6" s="35" t="s">
        <v>37</v>
      </c>
      <c r="C6" s="34">
        <f>SUM(January:December!AH7)</f>
        <v>0</v>
      </c>
      <c r="D6" s="34">
        <f>SUM(January:December!AI7)</f>
        <v>0</v>
      </c>
      <c r="E6" s="34">
        <f>SUM(January:December!AJ7)</f>
        <v>0</v>
      </c>
      <c r="F6" s="34">
        <f>SUM(January:December!AK7)</f>
        <v>0</v>
      </c>
      <c r="G6" s="34">
        <f>SUM(January:December!AL7)</f>
        <v>0</v>
      </c>
      <c r="H6" s="34">
        <f>SUM(January:December!AM7)</f>
        <v>6</v>
      </c>
      <c r="I6" s="34">
        <f>SUM(January:December!AN7)</f>
        <v>0</v>
      </c>
      <c r="J6" s="34">
        <f>SUM(January:December!AO7)</f>
        <v>0</v>
      </c>
      <c r="K6" s="34">
        <f>SUM(January:December!AP7)</f>
        <v>0</v>
      </c>
      <c r="L6" s="34">
        <f>SUM(January:December!AQ7)</f>
        <v>0</v>
      </c>
      <c r="M6" s="36">
        <f t="shared" ref="M6:M69" si="0">SUM(C6:L6)</f>
        <v>6</v>
      </c>
    </row>
    <row r="7" spans="2:13" ht="20.100000000000001" customHeight="1" x14ac:dyDescent="0.25">
      <c r="B7" s="35" t="s">
        <v>42</v>
      </c>
      <c r="C7" s="34">
        <f>SUM(January:December!AH8)</f>
        <v>0</v>
      </c>
      <c r="D7" s="34">
        <f>SUM(January:December!AI8)</f>
        <v>0</v>
      </c>
      <c r="E7" s="34">
        <f>SUM(January:December!AJ8)</f>
        <v>0</v>
      </c>
      <c r="F7" s="34">
        <f>SUM(January:December!AK8)</f>
        <v>0</v>
      </c>
      <c r="G7" s="34">
        <f>SUM(January:December!AL8)</f>
        <v>0</v>
      </c>
      <c r="H7" s="34">
        <f>SUM(January:December!AM8)</f>
        <v>0</v>
      </c>
      <c r="I7" s="34">
        <f>SUM(January:December!AN8)</f>
        <v>0</v>
      </c>
      <c r="J7" s="34">
        <f>SUM(January:December!AO8)</f>
        <v>0</v>
      </c>
      <c r="K7" s="34">
        <f>SUM(January:December!AP8)</f>
        <v>0</v>
      </c>
      <c r="L7" s="34">
        <f>SUM(January:December!AQ8)</f>
        <v>0</v>
      </c>
      <c r="M7" s="36">
        <f t="shared" si="0"/>
        <v>0</v>
      </c>
    </row>
    <row r="8" spans="2:13" ht="20.100000000000001" customHeight="1" x14ac:dyDescent="0.25">
      <c r="B8" s="35" t="s">
        <v>43</v>
      </c>
      <c r="C8" s="34">
        <f>SUM(January:December!AH9)</f>
        <v>1</v>
      </c>
      <c r="D8" s="34">
        <f>SUM(January:December!AI9)</f>
        <v>0</v>
      </c>
      <c r="E8" s="34">
        <f>SUM(January:December!AJ9)</f>
        <v>0</v>
      </c>
      <c r="F8" s="34">
        <f>SUM(January:December!AK9)</f>
        <v>0</v>
      </c>
      <c r="G8" s="34">
        <f>SUM(January:December!AL9)</f>
        <v>0</v>
      </c>
      <c r="H8" s="34">
        <f>SUM(January:December!AM9)</f>
        <v>0</v>
      </c>
      <c r="I8" s="34">
        <f>SUM(January:December!AN9)</f>
        <v>0.5</v>
      </c>
      <c r="J8" s="34">
        <f>SUM(January:December!AO9)</f>
        <v>0</v>
      </c>
      <c r="K8" s="34">
        <f>SUM(January:December!AP9)</f>
        <v>0</v>
      </c>
      <c r="L8" s="34">
        <f>SUM(January:December!AQ9)</f>
        <v>0</v>
      </c>
      <c r="M8" s="36">
        <f t="shared" si="0"/>
        <v>1.5</v>
      </c>
    </row>
    <row r="9" spans="2:13" ht="20.100000000000001" customHeight="1" x14ac:dyDescent="0.25">
      <c r="B9" s="35" t="s">
        <v>44</v>
      </c>
      <c r="C9" s="34">
        <f>SUM(January:December!AH10)</f>
        <v>0</v>
      </c>
      <c r="D9" s="34">
        <f>SUM(January:December!AI10)</f>
        <v>0</v>
      </c>
      <c r="E9" s="34">
        <f>SUM(January:December!AJ10)</f>
        <v>0</v>
      </c>
      <c r="F9" s="34">
        <f>SUM(January:December!AK10)</f>
        <v>0</v>
      </c>
      <c r="G9" s="34">
        <f>SUM(January:December!AL10)</f>
        <v>0</v>
      </c>
      <c r="H9" s="34">
        <f>SUM(January:December!AM10)</f>
        <v>0</v>
      </c>
      <c r="I9" s="34">
        <f>SUM(January:December!AN10)</f>
        <v>0</v>
      </c>
      <c r="J9" s="34">
        <f>SUM(January:December!AO10)</f>
        <v>0</v>
      </c>
      <c r="K9" s="34">
        <f>SUM(January:December!AP10)</f>
        <v>0</v>
      </c>
      <c r="L9" s="34">
        <f>SUM(January:December!AQ10)</f>
        <v>0</v>
      </c>
      <c r="M9" s="36">
        <f t="shared" si="0"/>
        <v>0</v>
      </c>
    </row>
    <row r="10" spans="2:13" ht="20.100000000000001" customHeight="1" x14ac:dyDescent="0.25">
      <c r="B10" s="35" t="s">
        <v>55</v>
      </c>
      <c r="C10" s="34">
        <f>SUM(January:December!AH11)</f>
        <v>0</v>
      </c>
      <c r="D10" s="34">
        <f>SUM(January:December!AI11)</f>
        <v>0</v>
      </c>
      <c r="E10" s="34">
        <f>SUM(January:December!AJ11)</f>
        <v>0</v>
      </c>
      <c r="F10" s="34">
        <f>SUM(January:December!AK11)</f>
        <v>0</v>
      </c>
      <c r="G10" s="34">
        <f>SUM(January:December!AL11)</f>
        <v>0</v>
      </c>
      <c r="H10" s="34">
        <f>SUM(January:December!AM11)</f>
        <v>0</v>
      </c>
      <c r="I10" s="34">
        <f>SUM(January:December!AN11)</f>
        <v>0</v>
      </c>
      <c r="J10" s="34">
        <f>SUM(January:December!AO11)</f>
        <v>0</v>
      </c>
      <c r="K10" s="34">
        <f>SUM(January:December!AP11)</f>
        <v>0</v>
      </c>
      <c r="L10" s="34">
        <f>SUM(January:December!AQ11)</f>
        <v>0</v>
      </c>
      <c r="M10" s="36">
        <f t="shared" si="0"/>
        <v>0</v>
      </c>
    </row>
    <row r="11" spans="2:13" ht="20.100000000000001" customHeight="1" x14ac:dyDescent="0.25">
      <c r="B11" s="35" t="s">
        <v>56</v>
      </c>
      <c r="C11" s="34">
        <f>SUM(January:December!AH12)</f>
        <v>0</v>
      </c>
      <c r="D11" s="34">
        <f>SUM(January:December!AI12)</f>
        <v>0</v>
      </c>
      <c r="E11" s="34">
        <f>SUM(January:December!AJ12)</f>
        <v>0</v>
      </c>
      <c r="F11" s="34">
        <f>SUM(January:December!AK12)</f>
        <v>0</v>
      </c>
      <c r="G11" s="34">
        <f>SUM(January:December!AL12)</f>
        <v>0</v>
      </c>
      <c r="H11" s="34">
        <f>SUM(January:December!AM12)</f>
        <v>0</v>
      </c>
      <c r="I11" s="34">
        <f>SUM(January:December!AN12)</f>
        <v>0</v>
      </c>
      <c r="J11" s="34">
        <f>SUM(January:December!AO12)</f>
        <v>0</v>
      </c>
      <c r="K11" s="34">
        <f>SUM(January:December!AP12)</f>
        <v>0</v>
      </c>
      <c r="L11" s="34">
        <f>SUM(January:December!AQ12)</f>
        <v>0</v>
      </c>
      <c r="M11" s="36">
        <f t="shared" si="0"/>
        <v>0</v>
      </c>
    </row>
    <row r="12" spans="2:13" ht="20.100000000000001" customHeight="1" x14ac:dyDescent="0.25">
      <c r="B12" s="35" t="s">
        <v>57</v>
      </c>
      <c r="C12" s="34">
        <f>SUM(January:December!AH13)</f>
        <v>0</v>
      </c>
      <c r="D12" s="34">
        <f>SUM(January:December!AI13)</f>
        <v>0</v>
      </c>
      <c r="E12" s="34">
        <f>SUM(January:December!AJ13)</f>
        <v>0</v>
      </c>
      <c r="F12" s="34">
        <f>SUM(January:December!AK13)</f>
        <v>0</v>
      </c>
      <c r="G12" s="34">
        <f>SUM(January:December!AL13)</f>
        <v>0</v>
      </c>
      <c r="H12" s="34">
        <f>SUM(January:December!AM13)</f>
        <v>0</v>
      </c>
      <c r="I12" s="34">
        <f>SUM(January:December!AN13)</f>
        <v>0</v>
      </c>
      <c r="J12" s="34">
        <f>SUM(January:December!AO13)</f>
        <v>0</v>
      </c>
      <c r="K12" s="34">
        <f>SUM(January:December!AP13)</f>
        <v>0</v>
      </c>
      <c r="L12" s="34">
        <f>SUM(January:December!AQ13)</f>
        <v>0</v>
      </c>
      <c r="M12" s="36">
        <f t="shared" si="0"/>
        <v>0</v>
      </c>
    </row>
    <row r="13" spans="2:13" ht="20.100000000000001" customHeight="1" x14ac:dyDescent="0.25">
      <c r="B13" s="35" t="s">
        <v>58</v>
      </c>
      <c r="C13" s="34">
        <f>SUM(January:December!AH14)</f>
        <v>0</v>
      </c>
      <c r="D13" s="34">
        <f>SUM(January:December!AI14)</f>
        <v>0</v>
      </c>
      <c r="E13" s="34">
        <f>SUM(January:December!AJ14)</f>
        <v>0</v>
      </c>
      <c r="F13" s="34">
        <f>SUM(January:December!AK14)</f>
        <v>0</v>
      </c>
      <c r="G13" s="34">
        <f>SUM(January:December!AL14)</f>
        <v>0</v>
      </c>
      <c r="H13" s="34">
        <f>SUM(January:December!AM14)</f>
        <v>0</v>
      </c>
      <c r="I13" s="34">
        <f>SUM(January:December!AN14)</f>
        <v>0</v>
      </c>
      <c r="J13" s="34">
        <f>SUM(January:December!AO14)</f>
        <v>0</v>
      </c>
      <c r="K13" s="34">
        <f>SUM(January:December!AP14)</f>
        <v>0</v>
      </c>
      <c r="L13" s="34">
        <f>SUM(January:December!AQ14)</f>
        <v>0</v>
      </c>
      <c r="M13" s="36">
        <f t="shared" si="0"/>
        <v>0</v>
      </c>
    </row>
    <row r="14" spans="2:13" ht="20.100000000000001" customHeight="1" x14ac:dyDescent="0.25">
      <c r="B14" s="35" t="s">
        <v>59</v>
      </c>
      <c r="C14" s="34">
        <f>SUM(January:December!AH15)</f>
        <v>0</v>
      </c>
      <c r="D14" s="34">
        <f>SUM(January:December!AI15)</f>
        <v>0</v>
      </c>
      <c r="E14" s="34">
        <f>SUM(January:December!AJ15)</f>
        <v>0</v>
      </c>
      <c r="F14" s="34">
        <f>SUM(January:December!AK15)</f>
        <v>0</v>
      </c>
      <c r="G14" s="34">
        <f>SUM(January:December!AL15)</f>
        <v>0</v>
      </c>
      <c r="H14" s="34">
        <f>SUM(January:December!AM15)</f>
        <v>0</v>
      </c>
      <c r="I14" s="34">
        <f>SUM(January:December!AN15)</f>
        <v>0</v>
      </c>
      <c r="J14" s="34">
        <f>SUM(January:December!AO15)</f>
        <v>0</v>
      </c>
      <c r="K14" s="34">
        <f>SUM(January:December!AP15)</f>
        <v>0</v>
      </c>
      <c r="L14" s="34">
        <f>SUM(January:December!AQ15)</f>
        <v>0</v>
      </c>
      <c r="M14" s="36">
        <f t="shared" si="0"/>
        <v>0</v>
      </c>
    </row>
    <row r="15" spans="2:13" ht="20.100000000000001" customHeight="1" x14ac:dyDescent="0.25">
      <c r="B15" s="35" t="s">
        <v>60</v>
      </c>
      <c r="C15" s="34">
        <f>SUM(January:December!AH16)</f>
        <v>0</v>
      </c>
      <c r="D15" s="34">
        <f>SUM(January:December!AI16)</f>
        <v>0</v>
      </c>
      <c r="E15" s="34">
        <f>SUM(January:December!AJ16)</f>
        <v>0</v>
      </c>
      <c r="F15" s="34">
        <f>SUM(January:December!AK16)</f>
        <v>0</v>
      </c>
      <c r="G15" s="34">
        <f>SUM(January:December!AL16)</f>
        <v>0</v>
      </c>
      <c r="H15" s="34">
        <f>SUM(January:December!AM16)</f>
        <v>0</v>
      </c>
      <c r="I15" s="34">
        <f>SUM(January:December!AN16)</f>
        <v>0</v>
      </c>
      <c r="J15" s="34">
        <f>SUM(January:December!AO16)</f>
        <v>0</v>
      </c>
      <c r="K15" s="34">
        <f>SUM(January:December!AP16)</f>
        <v>0</v>
      </c>
      <c r="L15" s="34">
        <f>SUM(January:December!AQ16)</f>
        <v>0</v>
      </c>
      <c r="M15" s="36">
        <f t="shared" si="0"/>
        <v>0</v>
      </c>
    </row>
    <row r="16" spans="2:13" ht="20.100000000000001" customHeight="1" x14ac:dyDescent="0.25">
      <c r="B16" s="35" t="s">
        <v>61</v>
      </c>
      <c r="C16" s="34">
        <f>SUM(January:December!AH17)</f>
        <v>0</v>
      </c>
      <c r="D16" s="34">
        <f>SUM(January:December!AI17)</f>
        <v>0</v>
      </c>
      <c r="E16" s="34">
        <f>SUM(January:December!AJ17)</f>
        <v>0</v>
      </c>
      <c r="F16" s="34">
        <f>SUM(January:December!AK17)</f>
        <v>0</v>
      </c>
      <c r="G16" s="34">
        <f>SUM(January:December!AL17)</f>
        <v>0</v>
      </c>
      <c r="H16" s="34">
        <f>SUM(January:December!AM17)</f>
        <v>0</v>
      </c>
      <c r="I16" s="34">
        <f>SUM(January:December!AN17)</f>
        <v>0</v>
      </c>
      <c r="J16" s="34">
        <f>SUM(January:December!AO17)</f>
        <v>0</v>
      </c>
      <c r="K16" s="34">
        <f>SUM(January:December!AP17)</f>
        <v>0</v>
      </c>
      <c r="L16" s="34">
        <f>SUM(January:December!AQ17)</f>
        <v>0</v>
      </c>
      <c r="M16" s="36">
        <f t="shared" si="0"/>
        <v>0</v>
      </c>
    </row>
    <row r="17" spans="2:13" ht="20.100000000000001" customHeight="1" x14ac:dyDescent="0.25">
      <c r="B17" s="35" t="s">
        <v>62</v>
      </c>
      <c r="C17" s="34">
        <f>SUM(January:December!AH18)</f>
        <v>0</v>
      </c>
      <c r="D17" s="34">
        <f>SUM(January:December!AI18)</f>
        <v>0</v>
      </c>
      <c r="E17" s="34">
        <f>SUM(January:December!AJ18)</f>
        <v>0</v>
      </c>
      <c r="F17" s="34">
        <f>SUM(January:December!AK18)</f>
        <v>0</v>
      </c>
      <c r="G17" s="34">
        <f>SUM(January:December!AL18)</f>
        <v>0</v>
      </c>
      <c r="H17" s="34">
        <f>SUM(January:December!AM18)</f>
        <v>0</v>
      </c>
      <c r="I17" s="34">
        <f>SUM(January:December!AN18)</f>
        <v>0</v>
      </c>
      <c r="J17" s="34">
        <f>SUM(January:December!AO18)</f>
        <v>0</v>
      </c>
      <c r="K17" s="34">
        <f>SUM(January:December!AP18)</f>
        <v>0</v>
      </c>
      <c r="L17" s="34">
        <f>SUM(January:December!AQ18)</f>
        <v>0</v>
      </c>
      <c r="M17" s="36">
        <f t="shared" si="0"/>
        <v>0</v>
      </c>
    </row>
    <row r="18" spans="2:13" ht="20.100000000000001" customHeight="1" x14ac:dyDescent="0.25">
      <c r="B18" s="35" t="s">
        <v>63</v>
      </c>
      <c r="C18" s="34">
        <f>SUM(January:December!AH19)</f>
        <v>0</v>
      </c>
      <c r="D18" s="34">
        <f>SUM(January:December!AI19)</f>
        <v>0</v>
      </c>
      <c r="E18" s="34">
        <f>SUM(January:December!AJ19)</f>
        <v>0</v>
      </c>
      <c r="F18" s="34">
        <f>SUM(January:December!AK19)</f>
        <v>0</v>
      </c>
      <c r="G18" s="34">
        <f>SUM(January:December!AL19)</f>
        <v>0</v>
      </c>
      <c r="H18" s="34">
        <f>SUM(January:December!AM19)</f>
        <v>0</v>
      </c>
      <c r="I18" s="34">
        <f>SUM(January:December!AN19)</f>
        <v>0</v>
      </c>
      <c r="J18" s="34">
        <f>SUM(January:December!AO19)</f>
        <v>0</v>
      </c>
      <c r="K18" s="34">
        <f>SUM(January:December!AP19)</f>
        <v>0</v>
      </c>
      <c r="L18" s="34">
        <f>SUM(January:December!AQ19)</f>
        <v>0</v>
      </c>
      <c r="M18" s="36">
        <f t="shared" si="0"/>
        <v>0</v>
      </c>
    </row>
    <row r="19" spans="2:13" ht="20.100000000000001" customHeight="1" x14ac:dyDescent="0.25">
      <c r="B19" s="35" t="s">
        <v>64</v>
      </c>
      <c r="C19" s="34">
        <f>SUM(January:December!AH20)</f>
        <v>0</v>
      </c>
      <c r="D19" s="34">
        <f>SUM(January:December!AI20)</f>
        <v>0</v>
      </c>
      <c r="E19" s="34">
        <f>SUM(January:December!AJ20)</f>
        <v>0</v>
      </c>
      <c r="F19" s="34">
        <f>SUM(January:December!AK20)</f>
        <v>0</v>
      </c>
      <c r="G19" s="34">
        <f>SUM(January:December!AL20)</f>
        <v>0</v>
      </c>
      <c r="H19" s="34">
        <f>SUM(January:December!AM20)</f>
        <v>0</v>
      </c>
      <c r="I19" s="34">
        <f>SUM(January:December!AN20)</f>
        <v>0</v>
      </c>
      <c r="J19" s="34">
        <f>SUM(January:December!AO20)</f>
        <v>0</v>
      </c>
      <c r="K19" s="34">
        <f>SUM(January:December!AP20)</f>
        <v>0</v>
      </c>
      <c r="L19" s="34">
        <f>SUM(January:December!AQ20)</f>
        <v>0</v>
      </c>
      <c r="M19" s="36">
        <f t="shared" si="0"/>
        <v>0</v>
      </c>
    </row>
    <row r="20" spans="2:13" ht="20.100000000000001" customHeight="1" x14ac:dyDescent="0.25">
      <c r="B20" s="35" t="s">
        <v>65</v>
      </c>
      <c r="C20" s="34">
        <f>SUM(January:December!AH21)</f>
        <v>0</v>
      </c>
      <c r="D20" s="34">
        <f>SUM(January:December!AI21)</f>
        <v>0</v>
      </c>
      <c r="E20" s="34">
        <f>SUM(January:December!AJ21)</f>
        <v>0</v>
      </c>
      <c r="F20" s="34">
        <f>SUM(January:December!AK21)</f>
        <v>0</v>
      </c>
      <c r="G20" s="34">
        <f>SUM(January:December!AL21)</f>
        <v>0</v>
      </c>
      <c r="H20" s="34">
        <f>SUM(January:December!AM21)</f>
        <v>0</v>
      </c>
      <c r="I20" s="34">
        <f>SUM(January:December!AN21)</f>
        <v>0</v>
      </c>
      <c r="J20" s="34">
        <f>SUM(January:December!AO21)</f>
        <v>0</v>
      </c>
      <c r="K20" s="34">
        <f>SUM(January:December!AP21)</f>
        <v>0</v>
      </c>
      <c r="L20" s="34">
        <f>SUM(January:December!AQ21)</f>
        <v>0</v>
      </c>
      <c r="M20" s="36">
        <f t="shared" si="0"/>
        <v>0</v>
      </c>
    </row>
    <row r="21" spans="2:13" ht="20.100000000000001" customHeight="1" x14ac:dyDescent="0.25">
      <c r="B21" s="35" t="s">
        <v>66</v>
      </c>
      <c r="C21" s="34">
        <f>SUM(January:December!AH22)</f>
        <v>0</v>
      </c>
      <c r="D21" s="34">
        <f>SUM(January:December!AI22)</f>
        <v>0</v>
      </c>
      <c r="E21" s="34">
        <f>SUM(January:December!AJ22)</f>
        <v>0</v>
      </c>
      <c r="F21" s="34">
        <f>SUM(January:December!AK22)</f>
        <v>0</v>
      </c>
      <c r="G21" s="34">
        <f>SUM(January:December!AL22)</f>
        <v>0</v>
      </c>
      <c r="H21" s="34">
        <f>SUM(January:December!AM22)</f>
        <v>0</v>
      </c>
      <c r="I21" s="34">
        <f>SUM(January:December!AN22)</f>
        <v>0</v>
      </c>
      <c r="J21" s="34">
        <f>SUM(January:December!AO22)</f>
        <v>0</v>
      </c>
      <c r="K21" s="34">
        <f>SUM(January:December!AP22)</f>
        <v>0</v>
      </c>
      <c r="L21" s="34">
        <f>SUM(January:December!AQ22)</f>
        <v>0</v>
      </c>
      <c r="M21" s="36">
        <f t="shared" si="0"/>
        <v>0</v>
      </c>
    </row>
    <row r="22" spans="2:13" ht="20.100000000000001" customHeight="1" x14ac:dyDescent="0.25">
      <c r="B22" s="35" t="s">
        <v>67</v>
      </c>
      <c r="C22" s="34">
        <f>SUM(January:December!AH23)</f>
        <v>0</v>
      </c>
      <c r="D22" s="34">
        <f>SUM(January:December!AI23)</f>
        <v>0</v>
      </c>
      <c r="E22" s="34">
        <f>SUM(January:December!AJ23)</f>
        <v>0</v>
      </c>
      <c r="F22" s="34">
        <f>SUM(January:December!AK23)</f>
        <v>0</v>
      </c>
      <c r="G22" s="34">
        <f>SUM(January:December!AL23)</f>
        <v>0</v>
      </c>
      <c r="H22" s="34">
        <f>SUM(January:December!AM23)</f>
        <v>0</v>
      </c>
      <c r="I22" s="34">
        <f>SUM(January:December!AN23)</f>
        <v>0</v>
      </c>
      <c r="J22" s="34">
        <f>SUM(January:December!AO23)</f>
        <v>0</v>
      </c>
      <c r="K22" s="34">
        <f>SUM(January:December!AP23)</f>
        <v>0</v>
      </c>
      <c r="L22" s="34">
        <f>SUM(January:December!AQ23)</f>
        <v>0</v>
      </c>
      <c r="M22" s="36">
        <f t="shared" si="0"/>
        <v>0</v>
      </c>
    </row>
    <row r="23" spans="2:13" ht="20.100000000000001" customHeight="1" x14ac:dyDescent="0.25">
      <c r="B23" s="35" t="s">
        <v>68</v>
      </c>
      <c r="C23" s="34">
        <f>SUM(January:December!AH24)</f>
        <v>0</v>
      </c>
      <c r="D23" s="34">
        <f>SUM(January:December!AI24)</f>
        <v>0</v>
      </c>
      <c r="E23" s="34">
        <f>SUM(January:December!AJ24)</f>
        <v>0</v>
      </c>
      <c r="F23" s="34">
        <f>SUM(January:December!AK24)</f>
        <v>0</v>
      </c>
      <c r="G23" s="34">
        <f>SUM(January:December!AL24)</f>
        <v>0</v>
      </c>
      <c r="H23" s="34">
        <f>SUM(January:December!AM24)</f>
        <v>0</v>
      </c>
      <c r="I23" s="34">
        <f>SUM(January:December!AN24)</f>
        <v>0</v>
      </c>
      <c r="J23" s="34">
        <f>SUM(January:December!AO24)</f>
        <v>0</v>
      </c>
      <c r="K23" s="34">
        <f>SUM(January:December!AP24)</f>
        <v>0</v>
      </c>
      <c r="L23" s="34">
        <f>SUM(January:December!AQ24)</f>
        <v>0</v>
      </c>
      <c r="M23" s="36">
        <f t="shared" si="0"/>
        <v>0</v>
      </c>
    </row>
    <row r="24" spans="2:13" ht="20.100000000000001" customHeight="1" x14ac:dyDescent="0.25">
      <c r="B24" s="35" t="s">
        <v>69</v>
      </c>
      <c r="C24" s="34">
        <f>SUM(January:December!AH25)</f>
        <v>0</v>
      </c>
      <c r="D24" s="34">
        <f>SUM(January:December!AI25)</f>
        <v>0</v>
      </c>
      <c r="E24" s="34">
        <f>SUM(January:December!AJ25)</f>
        <v>0</v>
      </c>
      <c r="F24" s="34">
        <f>SUM(January:December!AK25)</f>
        <v>0</v>
      </c>
      <c r="G24" s="34">
        <f>SUM(January:December!AL25)</f>
        <v>0</v>
      </c>
      <c r="H24" s="34">
        <f>SUM(January:December!AM25)</f>
        <v>0</v>
      </c>
      <c r="I24" s="34">
        <f>SUM(January:December!AN25)</f>
        <v>0</v>
      </c>
      <c r="J24" s="34">
        <f>SUM(January:December!AO25)</f>
        <v>0</v>
      </c>
      <c r="K24" s="34">
        <f>SUM(January:December!AP25)</f>
        <v>0</v>
      </c>
      <c r="L24" s="34">
        <f>SUM(January:December!AQ25)</f>
        <v>0</v>
      </c>
      <c r="M24" s="36">
        <f t="shared" si="0"/>
        <v>0</v>
      </c>
    </row>
    <row r="25" spans="2:13" ht="20.100000000000001" customHeight="1" x14ac:dyDescent="0.25">
      <c r="B25" s="35" t="s">
        <v>70</v>
      </c>
      <c r="C25" s="34">
        <f>SUM(January:December!AH26)</f>
        <v>0</v>
      </c>
      <c r="D25" s="34">
        <f>SUM(January:December!AI26)</f>
        <v>0</v>
      </c>
      <c r="E25" s="34">
        <f>SUM(January:December!AJ26)</f>
        <v>0</v>
      </c>
      <c r="F25" s="34">
        <f>SUM(January:December!AK26)</f>
        <v>0</v>
      </c>
      <c r="G25" s="34">
        <f>SUM(January:December!AL26)</f>
        <v>0</v>
      </c>
      <c r="H25" s="34">
        <f>SUM(January:December!AM26)</f>
        <v>0</v>
      </c>
      <c r="I25" s="34">
        <f>SUM(January:December!AN26)</f>
        <v>0</v>
      </c>
      <c r="J25" s="34">
        <f>SUM(January:December!AO26)</f>
        <v>0</v>
      </c>
      <c r="K25" s="34">
        <f>SUM(January:December!AP26)</f>
        <v>0</v>
      </c>
      <c r="L25" s="34">
        <f>SUM(January:December!AQ26)</f>
        <v>0</v>
      </c>
      <c r="M25" s="36">
        <f t="shared" si="0"/>
        <v>0</v>
      </c>
    </row>
    <row r="26" spans="2:13" ht="20.100000000000001" customHeight="1" x14ac:dyDescent="0.25">
      <c r="B26" s="35" t="s">
        <v>71</v>
      </c>
      <c r="C26" s="34">
        <f>SUM(January:December!AH27)</f>
        <v>0</v>
      </c>
      <c r="D26" s="34">
        <f>SUM(January:December!AI27)</f>
        <v>0</v>
      </c>
      <c r="E26" s="34">
        <f>SUM(January:December!AJ27)</f>
        <v>0</v>
      </c>
      <c r="F26" s="34">
        <f>SUM(January:December!AK27)</f>
        <v>0</v>
      </c>
      <c r="G26" s="34">
        <f>SUM(January:December!AL27)</f>
        <v>0</v>
      </c>
      <c r="H26" s="34">
        <f>SUM(January:December!AM27)</f>
        <v>0</v>
      </c>
      <c r="I26" s="34">
        <f>SUM(January:December!AN27)</f>
        <v>0</v>
      </c>
      <c r="J26" s="34">
        <f>SUM(January:December!AO27)</f>
        <v>0</v>
      </c>
      <c r="K26" s="34">
        <f>SUM(January:December!AP27)</f>
        <v>0</v>
      </c>
      <c r="L26" s="34">
        <f>SUM(January:December!AQ27)</f>
        <v>0</v>
      </c>
      <c r="M26" s="36">
        <f t="shared" si="0"/>
        <v>0</v>
      </c>
    </row>
    <row r="27" spans="2:13" ht="20.100000000000001" customHeight="1" x14ac:dyDescent="0.25">
      <c r="B27" s="35" t="s">
        <v>72</v>
      </c>
      <c r="C27" s="34">
        <f>SUM(January:December!AH28)</f>
        <v>0</v>
      </c>
      <c r="D27" s="34">
        <f>SUM(January:December!AI28)</f>
        <v>0</v>
      </c>
      <c r="E27" s="34">
        <f>SUM(January:December!AJ28)</f>
        <v>0</v>
      </c>
      <c r="F27" s="34">
        <f>SUM(January:December!AK28)</f>
        <v>0</v>
      </c>
      <c r="G27" s="34">
        <f>SUM(January:December!AL28)</f>
        <v>0</v>
      </c>
      <c r="H27" s="34">
        <f>SUM(January:December!AM28)</f>
        <v>0</v>
      </c>
      <c r="I27" s="34">
        <f>SUM(January:December!AN28)</f>
        <v>0</v>
      </c>
      <c r="J27" s="34">
        <f>SUM(January:December!AO28)</f>
        <v>0</v>
      </c>
      <c r="K27" s="34">
        <f>SUM(January:December!AP28)</f>
        <v>0</v>
      </c>
      <c r="L27" s="34">
        <f>SUM(January:December!AQ28)</f>
        <v>0</v>
      </c>
      <c r="M27" s="36">
        <f t="shared" si="0"/>
        <v>0</v>
      </c>
    </row>
    <row r="28" spans="2:13" ht="20.100000000000001" customHeight="1" x14ac:dyDescent="0.25">
      <c r="B28" s="35" t="s">
        <v>73</v>
      </c>
      <c r="C28" s="34">
        <f>SUM(January:December!AH29)</f>
        <v>0</v>
      </c>
      <c r="D28" s="34">
        <f>SUM(January:December!AI29)</f>
        <v>0</v>
      </c>
      <c r="E28" s="34">
        <f>SUM(January:December!AJ29)</f>
        <v>0</v>
      </c>
      <c r="F28" s="34">
        <f>SUM(January:December!AK29)</f>
        <v>0</v>
      </c>
      <c r="G28" s="34">
        <f>SUM(January:December!AL29)</f>
        <v>0</v>
      </c>
      <c r="H28" s="34">
        <f>SUM(January:December!AM29)</f>
        <v>0</v>
      </c>
      <c r="I28" s="34">
        <f>SUM(January:December!AN29)</f>
        <v>0</v>
      </c>
      <c r="J28" s="34">
        <f>SUM(January:December!AO29)</f>
        <v>0</v>
      </c>
      <c r="K28" s="34">
        <f>SUM(January:December!AP29)</f>
        <v>0</v>
      </c>
      <c r="L28" s="34">
        <f>SUM(January:December!AQ29)</f>
        <v>0</v>
      </c>
      <c r="M28" s="36">
        <f t="shared" si="0"/>
        <v>0</v>
      </c>
    </row>
    <row r="29" spans="2:13" ht="20.100000000000001" customHeight="1" x14ac:dyDescent="0.25">
      <c r="B29" s="35" t="s">
        <v>74</v>
      </c>
      <c r="C29" s="34">
        <f>SUM(January:December!AH30)</f>
        <v>0</v>
      </c>
      <c r="D29" s="34">
        <f>SUM(January:December!AI30)</f>
        <v>0</v>
      </c>
      <c r="E29" s="34">
        <f>SUM(January:December!AJ30)</f>
        <v>0</v>
      </c>
      <c r="F29" s="34">
        <f>SUM(January:December!AK30)</f>
        <v>0</v>
      </c>
      <c r="G29" s="34">
        <f>SUM(January:December!AL30)</f>
        <v>0</v>
      </c>
      <c r="H29" s="34">
        <f>SUM(January:December!AM30)</f>
        <v>0</v>
      </c>
      <c r="I29" s="34">
        <f>SUM(January:December!AN30)</f>
        <v>0</v>
      </c>
      <c r="J29" s="34">
        <f>SUM(January:December!AO30)</f>
        <v>0</v>
      </c>
      <c r="K29" s="34">
        <f>SUM(January:December!AP30)</f>
        <v>0</v>
      </c>
      <c r="L29" s="34">
        <f>SUM(January:December!AQ30)</f>
        <v>0</v>
      </c>
      <c r="M29" s="36">
        <f t="shared" si="0"/>
        <v>0</v>
      </c>
    </row>
    <row r="30" spans="2:13" ht="20.100000000000001" customHeight="1" x14ac:dyDescent="0.25">
      <c r="B30" s="35" t="s">
        <v>75</v>
      </c>
      <c r="C30" s="34">
        <f>SUM(January:December!AH31)</f>
        <v>0</v>
      </c>
      <c r="D30" s="34">
        <f>SUM(January:December!AI31)</f>
        <v>0</v>
      </c>
      <c r="E30" s="34">
        <f>SUM(January:December!AJ31)</f>
        <v>0</v>
      </c>
      <c r="F30" s="34">
        <f>SUM(January:December!AK31)</f>
        <v>0</v>
      </c>
      <c r="G30" s="34">
        <f>SUM(January:December!AL31)</f>
        <v>0</v>
      </c>
      <c r="H30" s="34">
        <f>SUM(January:December!AM31)</f>
        <v>0</v>
      </c>
      <c r="I30" s="34">
        <f>SUM(January:December!AN31)</f>
        <v>0</v>
      </c>
      <c r="J30" s="34">
        <f>SUM(January:December!AO31)</f>
        <v>0</v>
      </c>
      <c r="K30" s="34">
        <f>SUM(January:December!AP31)</f>
        <v>0</v>
      </c>
      <c r="L30" s="34">
        <f>SUM(January:December!AQ31)</f>
        <v>0</v>
      </c>
      <c r="M30" s="36">
        <f t="shared" si="0"/>
        <v>0</v>
      </c>
    </row>
    <row r="31" spans="2:13" ht="20.100000000000001" customHeight="1" x14ac:dyDescent="0.25">
      <c r="B31" s="35" t="s">
        <v>76</v>
      </c>
      <c r="C31" s="34">
        <f>SUM(January:December!AH32)</f>
        <v>0</v>
      </c>
      <c r="D31" s="34">
        <f>SUM(January:December!AI32)</f>
        <v>0</v>
      </c>
      <c r="E31" s="34">
        <f>SUM(January:December!AJ32)</f>
        <v>0</v>
      </c>
      <c r="F31" s="34">
        <f>SUM(January:December!AK32)</f>
        <v>0</v>
      </c>
      <c r="G31" s="34">
        <f>SUM(January:December!AL32)</f>
        <v>0</v>
      </c>
      <c r="H31" s="34">
        <f>SUM(January:December!AM32)</f>
        <v>0</v>
      </c>
      <c r="I31" s="34">
        <f>SUM(January:December!AN32)</f>
        <v>0</v>
      </c>
      <c r="J31" s="34">
        <f>SUM(January:December!AO32)</f>
        <v>0</v>
      </c>
      <c r="K31" s="34">
        <f>SUM(January:December!AP32)</f>
        <v>0</v>
      </c>
      <c r="L31" s="34">
        <f>SUM(January:December!AQ32)</f>
        <v>0</v>
      </c>
      <c r="M31" s="36">
        <f t="shared" si="0"/>
        <v>0</v>
      </c>
    </row>
    <row r="32" spans="2:13" ht="20.100000000000001" customHeight="1" x14ac:dyDescent="0.25">
      <c r="B32" s="35" t="s">
        <v>77</v>
      </c>
      <c r="C32" s="34">
        <f>SUM(January:December!AH33)</f>
        <v>0</v>
      </c>
      <c r="D32" s="34">
        <f>SUM(January:December!AI33)</f>
        <v>0</v>
      </c>
      <c r="E32" s="34">
        <f>SUM(January:December!AJ33)</f>
        <v>0</v>
      </c>
      <c r="F32" s="34">
        <f>SUM(January:December!AK33)</f>
        <v>0</v>
      </c>
      <c r="G32" s="34">
        <f>SUM(January:December!AL33)</f>
        <v>0</v>
      </c>
      <c r="H32" s="34">
        <f>SUM(January:December!AM33)</f>
        <v>0</v>
      </c>
      <c r="I32" s="34">
        <f>SUM(January:December!AN33)</f>
        <v>0</v>
      </c>
      <c r="J32" s="34">
        <f>SUM(January:December!AO33)</f>
        <v>0</v>
      </c>
      <c r="K32" s="34">
        <f>SUM(January:December!AP33)</f>
        <v>0</v>
      </c>
      <c r="L32" s="34">
        <f>SUM(January:December!AQ33)</f>
        <v>0</v>
      </c>
      <c r="M32" s="36">
        <f t="shared" si="0"/>
        <v>0</v>
      </c>
    </row>
    <row r="33" spans="2:13" ht="20.100000000000001" customHeight="1" x14ac:dyDescent="0.25">
      <c r="B33" s="35" t="s">
        <v>78</v>
      </c>
      <c r="C33" s="34">
        <f>SUM(January:December!AH34)</f>
        <v>0</v>
      </c>
      <c r="D33" s="34">
        <f>SUM(January:December!AI34)</f>
        <v>0</v>
      </c>
      <c r="E33" s="34">
        <f>SUM(January:December!AJ34)</f>
        <v>0</v>
      </c>
      <c r="F33" s="34">
        <f>SUM(January:December!AK34)</f>
        <v>0</v>
      </c>
      <c r="G33" s="34">
        <f>SUM(January:December!AL34)</f>
        <v>0</v>
      </c>
      <c r="H33" s="34">
        <f>SUM(January:December!AM34)</f>
        <v>0</v>
      </c>
      <c r="I33" s="34">
        <f>SUM(January:December!AN34)</f>
        <v>0</v>
      </c>
      <c r="J33" s="34">
        <f>SUM(January:December!AO34)</f>
        <v>0</v>
      </c>
      <c r="K33" s="34">
        <f>SUM(January:December!AP34)</f>
        <v>0</v>
      </c>
      <c r="L33" s="34">
        <f>SUM(January:December!AQ34)</f>
        <v>0</v>
      </c>
      <c r="M33" s="36">
        <f t="shared" si="0"/>
        <v>0</v>
      </c>
    </row>
    <row r="34" spans="2:13" ht="20.100000000000001" customHeight="1" x14ac:dyDescent="0.25">
      <c r="B34" s="35" t="s">
        <v>79</v>
      </c>
      <c r="C34" s="34">
        <f>SUM(January:December!AH35)</f>
        <v>0</v>
      </c>
      <c r="D34" s="34">
        <f>SUM(January:December!AI35)</f>
        <v>0</v>
      </c>
      <c r="E34" s="34">
        <f>SUM(January:December!AJ35)</f>
        <v>0</v>
      </c>
      <c r="F34" s="34">
        <f>SUM(January:December!AK35)</f>
        <v>0</v>
      </c>
      <c r="G34" s="34">
        <f>SUM(January:December!AL35)</f>
        <v>0</v>
      </c>
      <c r="H34" s="34">
        <f>SUM(January:December!AM35)</f>
        <v>0</v>
      </c>
      <c r="I34" s="34">
        <f>SUM(January:December!AN35)</f>
        <v>0</v>
      </c>
      <c r="J34" s="34">
        <f>SUM(January:December!AO35)</f>
        <v>0</v>
      </c>
      <c r="K34" s="34">
        <f>SUM(January:December!AP35)</f>
        <v>0</v>
      </c>
      <c r="L34" s="34">
        <f>SUM(January:December!AQ35)</f>
        <v>0</v>
      </c>
      <c r="M34" s="36">
        <f t="shared" si="0"/>
        <v>0</v>
      </c>
    </row>
    <row r="35" spans="2:13" ht="20.100000000000001" customHeight="1" x14ac:dyDescent="0.25">
      <c r="B35" s="35" t="s">
        <v>80</v>
      </c>
      <c r="C35" s="34">
        <f>SUM(January:December!AH36)</f>
        <v>0</v>
      </c>
      <c r="D35" s="34">
        <f>SUM(January:December!AI36)</f>
        <v>0</v>
      </c>
      <c r="E35" s="34">
        <f>SUM(January:December!AJ36)</f>
        <v>0</v>
      </c>
      <c r="F35" s="34">
        <f>SUM(January:December!AK36)</f>
        <v>0</v>
      </c>
      <c r="G35" s="34">
        <f>SUM(January:December!AL36)</f>
        <v>0</v>
      </c>
      <c r="H35" s="34">
        <f>SUM(January:December!AM36)</f>
        <v>0</v>
      </c>
      <c r="I35" s="34">
        <f>SUM(January:December!AN36)</f>
        <v>0</v>
      </c>
      <c r="J35" s="34">
        <f>SUM(January:December!AO36)</f>
        <v>0</v>
      </c>
      <c r="K35" s="34">
        <f>SUM(January:December!AP36)</f>
        <v>0</v>
      </c>
      <c r="L35" s="34">
        <f>SUM(January:December!AQ36)</f>
        <v>0</v>
      </c>
      <c r="M35" s="36">
        <f t="shared" si="0"/>
        <v>0</v>
      </c>
    </row>
    <row r="36" spans="2:13" ht="20.100000000000001" customHeight="1" x14ac:dyDescent="0.25">
      <c r="B36" s="35" t="s">
        <v>81</v>
      </c>
      <c r="C36" s="34">
        <f>SUM(January:December!AH37)</f>
        <v>0</v>
      </c>
      <c r="D36" s="34">
        <f>SUM(January:December!AI37)</f>
        <v>0</v>
      </c>
      <c r="E36" s="34">
        <f>SUM(January:December!AJ37)</f>
        <v>0</v>
      </c>
      <c r="F36" s="34">
        <f>SUM(January:December!AK37)</f>
        <v>0</v>
      </c>
      <c r="G36" s="34">
        <f>SUM(January:December!AL37)</f>
        <v>0</v>
      </c>
      <c r="H36" s="34">
        <f>SUM(January:December!AM37)</f>
        <v>0</v>
      </c>
      <c r="I36" s="34">
        <f>SUM(January:December!AN37)</f>
        <v>0</v>
      </c>
      <c r="J36" s="34">
        <f>SUM(January:December!AO37)</f>
        <v>0</v>
      </c>
      <c r="K36" s="34">
        <f>SUM(January:December!AP37)</f>
        <v>0</v>
      </c>
      <c r="L36" s="34">
        <f>SUM(January:December!AQ37)</f>
        <v>0</v>
      </c>
      <c r="M36" s="36">
        <f t="shared" si="0"/>
        <v>0</v>
      </c>
    </row>
    <row r="37" spans="2:13" ht="20.100000000000001" customHeight="1" x14ac:dyDescent="0.25">
      <c r="B37" s="35" t="s">
        <v>82</v>
      </c>
      <c r="C37" s="34">
        <f>SUM(January:December!AH38)</f>
        <v>0</v>
      </c>
      <c r="D37" s="34">
        <f>SUM(January:December!AI38)</f>
        <v>0</v>
      </c>
      <c r="E37" s="34">
        <f>SUM(January:December!AJ38)</f>
        <v>0</v>
      </c>
      <c r="F37" s="34">
        <f>SUM(January:December!AK38)</f>
        <v>0</v>
      </c>
      <c r="G37" s="34">
        <f>SUM(January:December!AL38)</f>
        <v>0</v>
      </c>
      <c r="H37" s="34">
        <f>SUM(January:December!AM38)</f>
        <v>0</v>
      </c>
      <c r="I37" s="34">
        <f>SUM(January:December!AN38)</f>
        <v>0</v>
      </c>
      <c r="J37" s="34">
        <f>SUM(January:December!AO38)</f>
        <v>0</v>
      </c>
      <c r="K37" s="34">
        <f>SUM(January:December!AP38)</f>
        <v>0</v>
      </c>
      <c r="L37" s="34">
        <f>SUM(January:December!AQ38)</f>
        <v>0</v>
      </c>
      <c r="M37" s="36">
        <f t="shared" si="0"/>
        <v>0</v>
      </c>
    </row>
    <row r="38" spans="2:13" ht="20.100000000000001" customHeight="1" x14ac:dyDescent="0.25">
      <c r="B38" s="35" t="s">
        <v>83</v>
      </c>
      <c r="C38" s="34">
        <f>SUM(January:December!AH39)</f>
        <v>0</v>
      </c>
      <c r="D38" s="34">
        <f>SUM(January:December!AI39)</f>
        <v>0</v>
      </c>
      <c r="E38" s="34">
        <f>SUM(January:December!AJ39)</f>
        <v>0</v>
      </c>
      <c r="F38" s="34">
        <f>SUM(January:December!AK39)</f>
        <v>0</v>
      </c>
      <c r="G38" s="34">
        <f>SUM(January:December!AL39)</f>
        <v>0</v>
      </c>
      <c r="H38" s="34">
        <f>SUM(January:December!AM39)</f>
        <v>0</v>
      </c>
      <c r="I38" s="34">
        <f>SUM(January:December!AN39)</f>
        <v>0</v>
      </c>
      <c r="J38" s="34">
        <f>SUM(January:December!AO39)</f>
        <v>0</v>
      </c>
      <c r="K38" s="34">
        <f>SUM(January:December!AP39)</f>
        <v>0</v>
      </c>
      <c r="L38" s="34">
        <f>SUM(January:December!AQ39)</f>
        <v>0</v>
      </c>
      <c r="M38" s="36">
        <f t="shared" si="0"/>
        <v>0</v>
      </c>
    </row>
    <row r="39" spans="2:13" ht="20.100000000000001" customHeight="1" x14ac:dyDescent="0.25">
      <c r="B39" s="35" t="s">
        <v>84</v>
      </c>
      <c r="C39" s="34">
        <f>SUM(January:December!AH40)</f>
        <v>0</v>
      </c>
      <c r="D39" s="34">
        <f>SUM(January:December!AI40)</f>
        <v>0</v>
      </c>
      <c r="E39" s="34">
        <f>SUM(January:December!AJ40)</f>
        <v>0</v>
      </c>
      <c r="F39" s="34">
        <f>SUM(January:December!AK40)</f>
        <v>0</v>
      </c>
      <c r="G39" s="34">
        <f>SUM(January:December!AL40)</f>
        <v>0</v>
      </c>
      <c r="H39" s="34">
        <f>SUM(January:December!AM40)</f>
        <v>0</v>
      </c>
      <c r="I39" s="34">
        <f>SUM(January:December!AN40)</f>
        <v>0</v>
      </c>
      <c r="J39" s="34">
        <f>SUM(January:December!AO40)</f>
        <v>0</v>
      </c>
      <c r="K39" s="34">
        <f>SUM(January:December!AP40)</f>
        <v>0</v>
      </c>
      <c r="L39" s="34">
        <f>SUM(January:December!AQ40)</f>
        <v>0</v>
      </c>
      <c r="M39" s="36">
        <f t="shared" si="0"/>
        <v>0</v>
      </c>
    </row>
    <row r="40" spans="2:13" ht="20.100000000000001" customHeight="1" x14ac:dyDescent="0.25">
      <c r="B40" s="35" t="s">
        <v>85</v>
      </c>
      <c r="C40" s="34">
        <f>SUM(January:December!AH41)</f>
        <v>0</v>
      </c>
      <c r="D40" s="34">
        <f>SUM(January:December!AI41)</f>
        <v>0</v>
      </c>
      <c r="E40" s="34">
        <f>SUM(January:December!AJ41)</f>
        <v>0</v>
      </c>
      <c r="F40" s="34">
        <f>SUM(January:December!AK41)</f>
        <v>0</v>
      </c>
      <c r="G40" s="34">
        <f>SUM(January:December!AL41)</f>
        <v>0</v>
      </c>
      <c r="H40" s="34">
        <f>SUM(January:December!AM41)</f>
        <v>0</v>
      </c>
      <c r="I40" s="34">
        <f>SUM(January:December!AN41)</f>
        <v>0</v>
      </c>
      <c r="J40" s="34">
        <f>SUM(January:December!AO41)</f>
        <v>0</v>
      </c>
      <c r="K40" s="34">
        <f>SUM(January:December!AP41)</f>
        <v>0</v>
      </c>
      <c r="L40" s="34">
        <f>SUM(January:December!AQ41)</f>
        <v>0</v>
      </c>
      <c r="M40" s="36">
        <f t="shared" si="0"/>
        <v>0</v>
      </c>
    </row>
    <row r="41" spans="2:13" ht="20.100000000000001" customHeight="1" x14ac:dyDescent="0.25">
      <c r="B41" s="35" t="s">
        <v>86</v>
      </c>
      <c r="C41" s="34">
        <f>SUM(January:December!AH42)</f>
        <v>0</v>
      </c>
      <c r="D41" s="34">
        <f>SUM(January:December!AI42)</f>
        <v>0</v>
      </c>
      <c r="E41" s="34">
        <f>SUM(January:December!AJ42)</f>
        <v>0</v>
      </c>
      <c r="F41" s="34">
        <f>SUM(January:December!AK42)</f>
        <v>0</v>
      </c>
      <c r="G41" s="34">
        <f>SUM(January:December!AL42)</f>
        <v>0</v>
      </c>
      <c r="H41" s="34">
        <f>SUM(January:December!AM42)</f>
        <v>0</v>
      </c>
      <c r="I41" s="34">
        <f>SUM(January:December!AN42)</f>
        <v>0</v>
      </c>
      <c r="J41" s="34">
        <f>SUM(January:December!AO42)</f>
        <v>0</v>
      </c>
      <c r="K41" s="34">
        <f>SUM(January:December!AP42)</f>
        <v>0</v>
      </c>
      <c r="L41" s="34">
        <f>SUM(January:December!AQ42)</f>
        <v>0</v>
      </c>
      <c r="M41" s="36">
        <f t="shared" si="0"/>
        <v>0</v>
      </c>
    </row>
    <row r="42" spans="2:13" ht="20.100000000000001" customHeight="1" x14ac:dyDescent="0.25">
      <c r="B42" s="35" t="s">
        <v>87</v>
      </c>
      <c r="C42" s="34">
        <f>SUM(January:December!AH43)</f>
        <v>0</v>
      </c>
      <c r="D42" s="34">
        <f>SUM(January:December!AI43)</f>
        <v>0</v>
      </c>
      <c r="E42" s="34">
        <f>SUM(January:December!AJ43)</f>
        <v>0</v>
      </c>
      <c r="F42" s="34">
        <f>SUM(January:December!AK43)</f>
        <v>0</v>
      </c>
      <c r="G42" s="34">
        <f>SUM(January:December!AL43)</f>
        <v>0</v>
      </c>
      <c r="H42" s="34">
        <f>SUM(January:December!AM43)</f>
        <v>0</v>
      </c>
      <c r="I42" s="34">
        <f>SUM(January:December!AN43)</f>
        <v>0</v>
      </c>
      <c r="J42" s="34">
        <f>SUM(January:December!AO43)</f>
        <v>0</v>
      </c>
      <c r="K42" s="34">
        <f>SUM(January:December!AP43)</f>
        <v>0</v>
      </c>
      <c r="L42" s="34">
        <f>SUM(January:December!AQ43)</f>
        <v>0</v>
      </c>
      <c r="M42" s="36">
        <f t="shared" si="0"/>
        <v>0</v>
      </c>
    </row>
    <row r="43" spans="2:13" ht="20.100000000000001" customHeight="1" x14ac:dyDescent="0.25">
      <c r="B43" s="35" t="s">
        <v>88</v>
      </c>
      <c r="C43" s="34">
        <f>SUM(January:December!AH44)</f>
        <v>0</v>
      </c>
      <c r="D43" s="34">
        <f>SUM(January:December!AI44)</f>
        <v>0</v>
      </c>
      <c r="E43" s="34">
        <f>SUM(January:December!AJ44)</f>
        <v>0</v>
      </c>
      <c r="F43" s="34">
        <f>SUM(January:December!AK44)</f>
        <v>0</v>
      </c>
      <c r="G43" s="34">
        <f>SUM(January:December!AL44)</f>
        <v>0</v>
      </c>
      <c r="H43" s="34">
        <f>SUM(January:December!AM44)</f>
        <v>0</v>
      </c>
      <c r="I43" s="34">
        <f>SUM(January:December!AN44)</f>
        <v>0</v>
      </c>
      <c r="J43" s="34">
        <f>SUM(January:December!AO44)</f>
        <v>0</v>
      </c>
      <c r="K43" s="34">
        <f>SUM(January:December!AP44)</f>
        <v>0</v>
      </c>
      <c r="L43" s="34">
        <f>SUM(January:December!AQ44)</f>
        <v>0</v>
      </c>
      <c r="M43" s="36">
        <f t="shared" si="0"/>
        <v>0</v>
      </c>
    </row>
    <row r="44" spans="2:13" ht="20.100000000000001" customHeight="1" x14ac:dyDescent="0.25">
      <c r="B44" s="35" t="s">
        <v>89</v>
      </c>
      <c r="C44" s="34">
        <f>SUM(January:December!AH45)</f>
        <v>0</v>
      </c>
      <c r="D44" s="34">
        <f>SUM(January:December!AI45)</f>
        <v>0</v>
      </c>
      <c r="E44" s="34">
        <f>SUM(January:December!AJ45)</f>
        <v>0</v>
      </c>
      <c r="F44" s="34">
        <f>SUM(January:December!AK45)</f>
        <v>0</v>
      </c>
      <c r="G44" s="34">
        <f>SUM(January:December!AL45)</f>
        <v>0</v>
      </c>
      <c r="H44" s="34">
        <f>SUM(January:December!AM45)</f>
        <v>0</v>
      </c>
      <c r="I44" s="34">
        <f>SUM(January:December!AN45)</f>
        <v>0</v>
      </c>
      <c r="J44" s="34">
        <f>SUM(January:December!AO45)</f>
        <v>0</v>
      </c>
      <c r="K44" s="34">
        <f>SUM(January:December!AP45)</f>
        <v>0</v>
      </c>
      <c r="L44" s="34">
        <f>SUM(January:December!AQ45)</f>
        <v>0</v>
      </c>
      <c r="M44" s="36">
        <f t="shared" si="0"/>
        <v>0</v>
      </c>
    </row>
    <row r="45" spans="2:13" ht="20.100000000000001" customHeight="1" x14ac:dyDescent="0.25">
      <c r="B45" s="35" t="s">
        <v>90</v>
      </c>
      <c r="C45" s="34">
        <f>SUM(January:December!AH46)</f>
        <v>0</v>
      </c>
      <c r="D45" s="34">
        <f>SUM(January:December!AI46)</f>
        <v>0</v>
      </c>
      <c r="E45" s="34">
        <f>SUM(January:December!AJ46)</f>
        <v>0</v>
      </c>
      <c r="F45" s="34">
        <f>SUM(January:December!AK46)</f>
        <v>0</v>
      </c>
      <c r="G45" s="34">
        <f>SUM(January:December!AL46)</f>
        <v>0</v>
      </c>
      <c r="H45" s="34">
        <f>SUM(January:December!AM46)</f>
        <v>0</v>
      </c>
      <c r="I45" s="34">
        <f>SUM(January:December!AN46)</f>
        <v>0</v>
      </c>
      <c r="J45" s="34">
        <f>SUM(January:December!AO46)</f>
        <v>0</v>
      </c>
      <c r="K45" s="34">
        <f>SUM(January:December!AP46)</f>
        <v>0</v>
      </c>
      <c r="L45" s="34">
        <f>SUM(January:December!AQ46)</f>
        <v>0</v>
      </c>
      <c r="M45" s="36">
        <f t="shared" si="0"/>
        <v>0</v>
      </c>
    </row>
    <row r="46" spans="2:13" ht="20.100000000000001" customHeight="1" x14ac:dyDescent="0.25">
      <c r="B46" s="35" t="s">
        <v>91</v>
      </c>
      <c r="C46" s="34">
        <f>SUM(January:December!AH47)</f>
        <v>0</v>
      </c>
      <c r="D46" s="34">
        <f>SUM(January:December!AI47)</f>
        <v>0</v>
      </c>
      <c r="E46" s="34">
        <f>SUM(January:December!AJ47)</f>
        <v>0</v>
      </c>
      <c r="F46" s="34">
        <f>SUM(January:December!AK47)</f>
        <v>0</v>
      </c>
      <c r="G46" s="34">
        <f>SUM(January:December!AL47)</f>
        <v>0</v>
      </c>
      <c r="H46" s="34">
        <f>SUM(January:December!AM47)</f>
        <v>0</v>
      </c>
      <c r="I46" s="34">
        <f>SUM(January:December!AN47)</f>
        <v>0</v>
      </c>
      <c r="J46" s="34">
        <f>SUM(January:December!AO47)</f>
        <v>0</v>
      </c>
      <c r="K46" s="34">
        <f>SUM(January:December!AP47)</f>
        <v>0</v>
      </c>
      <c r="L46" s="34">
        <f>SUM(January:December!AQ47)</f>
        <v>0</v>
      </c>
      <c r="M46" s="36">
        <f t="shared" si="0"/>
        <v>0</v>
      </c>
    </row>
    <row r="47" spans="2:13" ht="20.100000000000001" customHeight="1" x14ac:dyDescent="0.25">
      <c r="B47" s="35" t="s">
        <v>92</v>
      </c>
      <c r="C47" s="34">
        <f>SUM(January:December!AH48)</f>
        <v>0</v>
      </c>
      <c r="D47" s="34">
        <f>SUM(January:December!AI48)</f>
        <v>0</v>
      </c>
      <c r="E47" s="34">
        <f>SUM(January:December!AJ48)</f>
        <v>0</v>
      </c>
      <c r="F47" s="34">
        <f>SUM(January:December!AK48)</f>
        <v>0</v>
      </c>
      <c r="G47" s="34">
        <f>SUM(January:December!AL48)</f>
        <v>0</v>
      </c>
      <c r="H47" s="34">
        <f>SUM(January:December!AM48)</f>
        <v>0</v>
      </c>
      <c r="I47" s="34">
        <f>SUM(January:December!AN48)</f>
        <v>0</v>
      </c>
      <c r="J47" s="34">
        <f>SUM(January:December!AO48)</f>
        <v>0</v>
      </c>
      <c r="K47" s="34">
        <f>SUM(January:December!AP48)</f>
        <v>0</v>
      </c>
      <c r="L47" s="34">
        <f>SUM(January:December!AQ48)</f>
        <v>0</v>
      </c>
      <c r="M47" s="36">
        <f t="shared" si="0"/>
        <v>0</v>
      </c>
    </row>
    <row r="48" spans="2:13" ht="20.100000000000001" customHeight="1" x14ac:dyDescent="0.25">
      <c r="B48" s="35" t="s">
        <v>93</v>
      </c>
      <c r="C48" s="34">
        <f>SUM(January:December!AH49)</f>
        <v>0</v>
      </c>
      <c r="D48" s="34">
        <f>SUM(January:December!AI49)</f>
        <v>1</v>
      </c>
      <c r="E48" s="34">
        <f>SUM(January:December!AJ49)</f>
        <v>0</v>
      </c>
      <c r="F48" s="34">
        <f>SUM(January:December!AK49)</f>
        <v>0</v>
      </c>
      <c r="G48" s="34">
        <f>SUM(January:December!AL49)</f>
        <v>0</v>
      </c>
      <c r="H48" s="34">
        <f>SUM(January:December!AM49)</f>
        <v>0.5</v>
      </c>
      <c r="I48" s="34">
        <f>SUM(January:December!AN49)</f>
        <v>0.5</v>
      </c>
      <c r="J48" s="34">
        <f>SUM(January:December!AO49)</f>
        <v>0</v>
      </c>
      <c r="K48" s="34">
        <f>SUM(January:December!AP49)</f>
        <v>0</v>
      </c>
      <c r="L48" s="34">
        <f>SUM(January:December!AQ49)</f>
        <v>0</v>
      </c>
      <c r="M48" s="36">
        <f t="shared" si="0"/>
        <v>2</v>
      </c>
    </row>
    <row r="49" spans="2:13" ht="20.100000000000001" customHeight="1" x14ac:dyDescent="0.25">
      <c r="B49" s="35" t="s">
        <v>94</v>
      </c>
      <c r="C49" s="34">
        <f>SUM(January:December!AH50)</f>
        <v>0</v>
      </c>
      <c r="D49" s="34">
        <f>SUM(January:December!AI50)</f>
        <v>0</v>
      </c>
      <c r="E49" s="34">
        <f>SUM(January:December!AJ50)</f>
        <v>0</v>
      </c>
      <c r="F49" s="34">
        <f>SUM(January:December!AK50)</f>
        <v>0</v>
      </c>
      <c r="G49" s="34">
        <f>SUM(January:December!AL50)</f>
        <v>0</v>
      </c>
      <c r="H49" s="34">
        <f>SUM(January:December!AM50)</f>
        <v>0</v>
      </c>
      <c r="I49" s="34">
        <f>SUM(January:December!AN50)</f>
        <v>0</v>
      </c>
      <c r="J49" s="34">
        <f>SUM(January:December!AO50)</f>
        <v>0</v>
      </c>
      <c r="K49" s="34">
        <f>SUM(January:December!AP50)</f>
        <v>0</v>
      </c>
      <c r="L49" s="34">
        <f>SUM(January:December!AQ50)</f>
        <v>0</v>
      </c>
      <c r="M49" s="36">
        <f t="shared" si="0"/>
        <v>0</v>
      </c>
    </row>
    <row r="50" spans="2:13" ht="20.100000000000001" customHeight="1" x14ac:dyDescent="0.25">
      <c r="B50" s="35" t="s">
        <v>95</v>
      </c>
      <c r="C50" s="34">
        <f>SUM(January:December!AH51)</f>
        <v>0</v>
      </c>
      <c r="D50" s="34">
        <f>SUM(January:December!AI51)</f>
        <v>0</v>
      </c>
      <c r="E50" s="34">
        <f>SUM(January:December!AJ51)</f>
        <v>0</v>
      </c>
      <c r="F50" s="34">
        <f>SUM(January:December!AK51)</f>
        <v>0</v>
      </c>
      <c r="G50" s="34">
        <f>SUM(January:December!AL51)</f>
        <v>0</v>
      </c>
      <c r="H50" s="34">
        <f>SUM(January:December!AM51)</f>
        <v>0</v>
      </c>
      <c r="I50" s="34">
        <f>SUM(January:December!AN51)</f>
        <v>0</v>
      </c>
      <c r="J50" s="34">
        <f>SUM(January:December!AO51)</f>
        <v>0</v>
      </c>
      <c r="K50" s="34">
        <f>SUM(January:December!AP51)</f>
        <v>0</v>
      </c>
      <c r="L50" s="34">
        <f>SUM(January:December!AQ51)</f>
        <v>0</v>
      </c>
      <c r="M50" s="36">
        <f t="shared" si="0"/>
        <v>0</v>
      </c>
    </row>
    <row r="51" spans="2:13" ht="20.100000000000001" customHeight="1" x14ac:dyDescent="0.25">
      <c r="B51" s="35" t="s">
        <v>96</v>
      </c>
      <c r="C51" s="34">
        <f>SUM(January:December!AH52)</f>
        <v>0</v>
      </c>
      <c r="D51" s="34">
        <f>SUM(January:December!AI52)</f>
        <v>0</v>
      </c>
      <c r="E51" s="34">
        <f>SUM(January:December!AJ52)</f>
        <v>0</v>
      </c>
      <c r="F51" s="34">
        <f>SUM(January:December!AK52)</f>
        <v>0</v>
      </c>
      <c r="G51" s="34">
        <f>SUM(January:December!AL52)</f>
        <v>0</v>
      </c>
      <c r="H51" s="34">
        <f>SUM(January:December!AM52)</f>
        <v>0</v>
      </c>
      <c r="I51" s="34">
        <f>SUM(January:December!AN52)</f>
        <v>0</v>
      </c>
      <c r="J51" s="34">
        <f>SUM(January:December!AO52)</f>
        <v>0</v>
      </c>
      <c r="K51" s="34">
        <f>SUM(January:December!AP52)</f>
        <v>0</v>
      </c>
      <c r="L51" s="34">
        <f>SUM(January:December!AQ52)</f>
        <v>0</v>
      </c>
      <c r="M51" s="36">
        <f t="shared" si="0"/>
        <v>0</v>
      </c>
    </row>
    <row r="52" spans="2:13" ht="20.100000000000001" customHeight="1" x14ac:dyDescent="0.25">
      <c r="B52" s="35" t="s">
        <v>97</v>
      </c>
      <c r="C52" s="34">
        <f>SUM(January:December!AH53)</f>
        <v>0</v>
      </c>
      <c r="D52" s="34">
        <f>SUM(January:December!AI53)</f>
        <v>0</v>
      </c>
      <c r="E52" s="34">
        <f>SUM(January:December!AJ53)</f>
        <v>0</v>
      </c>
      <c r="F52" s="34">
        <f>SUM(January:December!AK53)</f>
        <v>0</v>
      </c>
      <c r="G52" s="34">
        <f>SUM(January:December!AL53)</f>
        <v>0</v>
      </c>
      <c r="H52" s="34">
        <f>SUM(January:December!AM53)</f>
        <v>0</v>
      </c>
      <c r="I52" s="34">
        <f>SUM(January:December!AN53)</f>
        <v>0</v>
      </c>
      <c r="J52" s="34">
        <f>SUM(January:December!AO53)</f>
        <v>0</v>
      </c>
      <c r="K52" s="34">
        <f>SUM(January:December!AP53)</f>
        <v>0</v>
      </c>
      <c r="L52" s="34">
        <f>SUM(January:December!AQ53)</f>
        <v>0</v>
      </c>
      <c r="M52" s="36">
        <f t="shared" si="0"/>
        <v>0</v>
      </c>
    </row>
    <row r="53" spans="2:13" ht="20.100000000000001" customHeight="1" x14ac:dyDescent="0.25">
      <c r="B53" s="35" t="s">
        <v>98</v>
      </c>
      <c r="C53" s="34">
        <f>SUM(January:December!AH54)</f>
        <v>0</v>
      </c>
      <c r="D53" s="34">
        <f>SUM(January:December!AI54)</f>
        <v>0</v>
      </c>
      <c r="E53" s="34">
        <f>SUM(January:December!AJ54)</f>
        <v>0</v>
      </c>
      <c r="F53" s="34">
        <f>SUM(January:December!AK54)</f>
        <v>0</v>
      </c>
      <c r="G53" s="34">
        <f>SUM(January:December!AL54)</f>
        <v>0</v>
      </c>
      <c r="H53" s="34">
        <f>SUM(January:December!AM54)</f>
        <v>0</v>
      </c>
      <c r="I53" s="34">
        <f>SUM(January:December!AN54)</f>
        <v>0</v>
      </c>
      <c r="J53" s="34">
        <f>SUM(January:December!AO54)</f>
        <v>0</v>
      </c>
      <c r="K53" s="34">
        <f>SUM(January:December!AP54)</f>
        <v>0</v>
      </c>
      <c r="L53" s="34">
        <f>SUM(January:December!AQ54)</f>
        <v>0</v>
      </c>
      <c r="M53" s="36">
        <f t="shared" si="0"/>
        <v>0</v>
      </c>
    </row>
    <row r="54" spans="2:13" ht="20.100000000000001" customHeight="1" x14ac:dyDescent="0.25">
      <c r="B54" s="35" t="s">
        <v>99</v>
      </c>
      <c r="C54" s="34">
        <f>SUM(January:December!AH55)</f>
        <v>0</v>
      </c>
      <c r="D54" s="34">
        <f>SUM(January:December!AI55)</f>
        <v>0</v>
      </c>
      <c r="E54" s="34">
        <f>SUM(January:December!AJ55)</f>
        <v>0</v>
      </c>
      <c r="F54" s="34">
        <f>SUM(January:December!AK55)</f>
        <v>0</v>
      </c>
      <c r="G54" s="34">
        <f>SUM(January:December!AL55)</f>
        <v>0</v>
      </c>
      <c r="H54" s="34">
        <f>SUM(January:December!AM55)</f>
        <v>0</v>
      </c>
      <c r="I54" s="34">
        <f>SUM(January:December!AN55)</f>
        <v>0</v>
      </c>
      <c r="J54" s="34">
        <f>SUM(January:December!AO55)</f>
        <v>0</v>
      </c>
      <c r="K54" s="34">
        <f>SUM(January:December!AP55)</f>
        <v>0</v>
      </c>
      <c r="L54" s="34">
        <f>SUM(January:December!AQ55)</f>
        <v>0</v>
      </c>
      <c r="M54" s="36">
        <f t="shared" si="0"/>
        <v>0</v>
      </c>
    </row>
    <row r="55" spans="2:13" ht="20.100000000000001" customHeight="1" x14ac:dyDescent="0.25">
      <c r="B55" s="35" t="s">
        <v>100</v>
      </c>
      <c r="C55" s="34">
        <f>SUM(January:December!AH56)</f>
        <v>0</v>
      </c>
      <c r="D55" s="34">
        <f>SUM(January:December!AI56)</f>
        <v>0</v>
      </c>
      <c r="E55" s="34">
        <f>SUM(January:December!AJ56)</f>
        <v>0</v>
      </c>
      <c r="F55" s="34">
        <f>SUM(January:December!AK56)</f>
        <v>0</v>
      </c>
      <c r="G55" s="34">
        <f>SUM(January:December!AL56)</f>
        <v>0</v>
      </c>
      <c r="H55" s="34">
        <f>SUM(January:December!AM56)</f>
        <v>0</v>
      </c>
      <c r="I55" s="34">
        <f>SUM(January:December!AN56)</f>
        <v>0</v>
      </c>
      <c r="J55" s="34">
        <f>SUM(January:December!AO56)</f>
        <v>0</v>
      </c>
      <c r="K55" s="34">
        <f>SUM(January:December!AP56)</f>
        <v>0</v>
      </c>
      <c r="L55" s="34">
        <f>SUM(January:December!AQ56)</f>
        <v>0</v>
      </c>
      <c r="M55" s="36">
        <f t="shared" si="0"/>
        <v>0</v>
      </c>
    </row>
    <row r="56" spans="2:13" ht="20.100000000000001" customHeight="1" x14ac:dyDescent="0.25">
      <c r="B56" s="35" t="s">
        <v>101</v>
      </c>
      <c r="C56" s="34">
        <f>SUM(January:December!AH57)</f>
        <v>0</v>
      </c>
      <c r="D56" s="34">
        <f>SUM(January:December!AI57)</f>
        <v>0</v>
      </c>
      <c r="E56" s="34">
        <f>SUM(January:December!AJ57)</f>
        <v>0</v>
      </c>
      <c r="F56" s="34">
        <f>SUM(January:December!AK57)</f>
        <v>0</v>
      </c>
      <c r="G56" s="34">
        <f>SUM(January:December!AL57)</f>
        <v>0</v>
      </c>
      <c r="H56" s="34">
        <f>SUM(January:December!AM57)</f>
        <v>0</v>
      </c>
      <c r="I56" s="34">
        <f>SUM(January:December!AN57)</f>
        <v>0</v>
      </c>
      <c r="J56" s="34">
        <f>SUM(January:December!AO57)</f>
        <v>0</v>
      </c>
      <c r="K56" s="34">
        <f>SUM(January:December!AP57)</f>
        <v>0</v>
      </c>
      <c r="L56" s="34">
        <f>SUM(January:December!AQ57)</f>
        <v>0</v>
      </c>
      <c r="M56" s="36">
        <f t="shared" si="0"/>
        <v>0</v>
      </c>
    </row>
    <row r="57" spans="2:13" ht="20.100000000000001" customHeight="1" x14ac:dyDescent="0.25">
      <c r="B57" s="35" t="s">
        <v>102</v>
      </c>
      <c r="C57" s="34">
        <f>SUM(January:December!AH58)</f>
        <v>0</v>
      </c>
      <c r="D57" s="34">
        <f>SUM(January:December!AI58)</f>
        <v>0</v>
      </c>
      <c r="E57" s="34">
        <f>SUM(January:December!AJ58)</f>
        <v>0</v>
      </c>
      <c r="F57" s="34">
        <f>SUM(January:December!AK58)</f>
        <v>0</v>
      </c>
      <c r="G57" s="34">
        <f>SUM(January:December!AL58)</f>
        <v>0</v>
      </c>
      <c r="H57" s="34">
        <f>SUM(January:December!AM58)</f>
        <v>0</v>
      </c>
      <c r="I57" s="34">
        <f>SUM(January:December!AN58)</f>
        <v>0</v>
      </c>
      <c r="J57" s="34">
        <f>SUM(January:December!AO58)</f>
        <v>0</v>
      </c>
      <c r="K57" s="34">
        <f>SUM(January:December!AP58)</f>
        <v>0</v>
      </c>
      <c r="L57" s="34">
        <f>SUM(January:December!AQ58)</f>
        <v>0</v>
      </c>
      <c r="M57" s="36">
        <f t="shared" si="0"/>
        <v>0</v>
      </c>
    </row>
    <row r="58" spans="2:13" ht="20.100000000000001" customHeight="1" x14ac:dyDescent="0.25">
      <c r="B58" s="35" t="s">
        <v>103</v>
      </c>
      <c r="C58" s="34">
        <f>SUM(January:December!AH59)</f>
        <v>0</v>
      </c>
      <c r="D58" s="34">
        <f>SUM(January:December!AI59)</f>
        <v>0</v>
      </c>
      <c r="E58" s="34">
        <f>SUM(January:December!AJ59)</f>
        <v>0</v>
      </c>
      <c r="F58" s="34">
        <f>SUM(January:December!AK59)</f>
        <v>0</v>
      </c>
      <c r="G58" s="34">
        <f>SUM(January:December!AL59)</f>
        <v>0</v>
      </c>
      <c r="H58" s="34">
        <f>SUM(January:December!AM59)</f>
        <v>0</v>
      </c>
      <c r="I58" s="34">
        <f>SUM(January:December!AN59)</f>
        <v>0</v>
      </c>
      <c r="J58" s="34">
        <f>SUM(January:December!AO59)</f>
        <v>0</v>
      </c>
      <c r="K58" s="34">
        <f>SUM(January:December!AP59)</f>
        <v>0</v>
      </c>
      <c r="L58" s="34">
        <f>SUM(January:December!AQ59)</f>
        <v>0</v>
      </c>
      <c r="M58" s="36">
        <f t="shared" si="0"/>
        <v>0</v>
      </c>
    </row>
    <row r="59" spans="2:13" ht="20.100000000000001" customHeight="1" x14ac:dyDescent="0.25">
      <c r="B59" s="35" t="s">
        <v>104</v>
      </c>
      <c r="C59" s="34">
        <f>SUM(January:December!AH60)</f>
        <v>0</v>
      </c>
      <c r="D59" s="34">
        <f>SUM(January:December!AI60)</f>
        <v>0</v>
      </c>
      <c r="E59" s="34">
        <f>SUM(January:December!AJ60)</f>
        <v>0</v>
      </c>
      <c r="F59" s="34">
        <f>SUM(January:December!AK60)</f>
        <v>0</v>
      </c>
      <c r="G59" s="34">
        <f>SUM(January:December!AL60)</f>
        <v>0</v>
      </c>
      <c r="H59" s="34">
        <f>SUM(January:December!AM60)</f>
        <v>0</v>
      </c>
      <c r="I59" s="34">
        <f>SUM(January:December!AN60)</f>
        <v>0</v>
      </c>
      <c r="J59" s="34">
        <f>SUM(January:December!AO60)</f>
        <v>0</v>
      </c>
      <c r="K59" s="34">
        <f>SUM(January:December!AP60)</f>
        <v>0</v>
      </c>
      <c r="L59" s="34">
        <f>SUM(January:December!AQ60)</f>
        <v>0</v>
      </c>
      <c r="M59" s="36">
        <f t="shared" si="0"/>
        <v>0</v>
      </c>
    </row>
    <row r="60" spans="2:13" ht="20.100000000000001" customHeight="1" x14ac:dyDescent="0.25">
      <c r="B60" s="35" t="s">
        <v>105</v>
      </c>
      <c r="C60" s="34">
        <f>SUM(January:December!AH61)</f>
        <v>0</v>
      </c>
      <c r="D60" s="34">
        <f>SUM(January:December!AI61)</f>
        <v>0</v>
      </c>
      <c r="E60" s="34">
        <f>SUM(January:December!AJ61)</f>
        <v>0</v>
      </c>
      <c r="F60" s="34">
        <f>SUM(January:December!AK61)</f>
        <v>0</v>
      </c>
      <c r="G60" s="34">
        <f>SUM(January:December!AL61)</f>
        <v>0</v>
      </c>
      <c r="H60" s="34">
        <f>SUM(January:December!AM61)</f>
        <v>0</v>
      </c>
      <c r="I60" s="34">
        <f>SUM(January:December!AN61)</f>
        <v>0</v>
      </c>
      <c r="J60" s="34">
        <f>SUM(January:December!AO61)</f>
        <v>0</v>
      </c>
      <c r="K60" s="34">
        <f>SUM(January:December!AP61)</f>
        <v>0</v>
      </c>
      <c r="L60" s="34">
        <f>SUM(January:December!AQ61)</f>
        <v>0</v>
      </c>
      <c r="M60" s="36">
        <f t="shared" si="0"/>
        <v>0</v>
      </c>
    </row>
    <row r="61" spans="2:13" ht="20.100000000000001" customHeight="1" x14ac:dyDescent="0.25">
      <c r="B61" s="35" t="s">
        <v>106</v>
      </c>
      <c r="C61" s="34">
        <f>SUM(January:December!AH62)</f>
        <v>0</v>
      </c>
      <c r="D61" s="34">
        <f>SUM(January:December!AI62)</f>
        <v>0</v>
      </c>
      <c r="E61" s="34">
        <f>SUM(January:December!AJ62)</f>
        <v>0</v>
      </c>
      <c r="F61" s="34">
        <f>SUM(January:December!AK62)</f>
        <v>0</v>
      </c>
      <c r="G61" s="34">
        <f>SUM(January:December!AL62)</f>
        <v>0</v>
      </c>
      <c r="H61" s="34">
        <f>SUM(January:December!AM62)</f>
        <v>0</v>
      </c>
      <c r="I61" s="34">
        <f>SUM(January:December!AN62)</f>
        <v>0</v>
      </c>
      <c r="J61" s="34">
        <f>SUM(January:December!AO62)</f>
        <v>0</v>
      </c>
      <c r="K61" s="34">
        <f>SUM(January:December!AP62)</f>
        <v>0</v>
      </c>
      <c r="L61" s="34">
        <f>SUM(January:December!AQ62)</f>
        <v>0</v>
      </c>
      <c r="M61" s="36">
        <f t="shared" si="0"/>
        <v>0</v>
      </c>
    </row>
    <row r="62" spans="2:13" ht="20.100000000000001" customHeight="1" x14ac:dyDescent="0.25">
      <c r="B62" s="35" t="s">
        <v>107</v>
      </c>
      <c r="C62" s="34">
        <f>SUM(January:December!AH63)</f>
        <v>0</v>
      </c>
      <c r="D62" s="34">
        <f>SUM(January:December!AI63)</f>
        <v>0</v>
      </c>
      <c r="E62" s="34">
        <f>SUM(January:December!AJ63)</f>
        <v>0</v>
      </c>
      <c r="F62" s="34">
        <f>SUM(January:December!AK63)</f>
        <v>0</v>
      </c>
      <c r="G62" s="34">
        <f>SUM(January:December!AL63)</f>
        <v>0</v>
      </c>
      <c r="H62" s="34">
        <f>SUM(January:December!AM63)</f>
        <v>0</v>
      </c>
      <c r="I62" s="34">
        <f>SUM(January:December!AN63)</f>
        <v>0</v>
      </c>
      <c r="J62" s="34">
        <f>SUM(January:December!AO63)</f>
        <v>0</v>
      </c>
      <c r="K62" s="34">
        <f>SUM(January:December!AP63)</f>
        <v>0</v>
      </c>
      <c r="L62" s="34">
        <f>SUM(January:December!AQ63)</f>
        <v>0</v>
      </c>
      <c r="M62" s="36">
        <f t="shared" si="0"/>
        <v>0</v>
      </c>
    </row>
    <row r="63" spans="2:13" ht="20.100000000000001" customHeight="1" x14ac:dyDescent="0.25">
      <c r="B63" s="35" t="s">
        <v>108</v>
      </c>
      <c r="C63" s="34">
        <f>SUM(January:December!AH64)</f>
        <v>0</v>
      </c>
      <c r="D63" s="34">
        <f>SUM(January:December!AI64)</f>
        <v>0</v>
      </c>
      <c r="E63" s="34">
        <f>SUM(January:December!AJ64)</f>
        <v>0</v>
      </c>
      <c r="F63" s="34">
        <f>SUM(January:December!AK64)</f>
        <v>0</v>
      </c>
      <c r="G63" s="34">
        <f>SUM(January:December!AL64)</f>
        <v>0</v>
      </c>
      <c r="H63" s="34">
        <f>SUM(January:December!AM64)</f>
        <v>0</v>
      </c>
      <c r="I63" s="34">
        <f>SUM(January:December!AN64)</f>
        <v>0</v>
      </c>
      <c r="J63" s="34">
        <f>SUM(January:December!AO64)</f>
        <v>0</v>
      </c>
      <c r="K63" s="34">
        <f>SUM(January:December!AP64)</f>
        <v>0</v>
      </c>
      <c r="L63" s="34">
        <f>SUM(January:December!AQ64)</f>
        <v>0</v>
      </c>
      <c r="M63" s="36">
        <f t="shared" si="0"/>
        <v>0</v>
      </c>
    </row>
    <row r="64" spans="2:13" ht="20.100000000000001" customHeight="1" x14ac:dyDescent="0.25">
      <c r="B64" s="35" t="s">
        <v>109</v>
      </c>
      <c r="C64" s="34">
        <f>SUM(January:December!AH65)</f>
        <v>0</v>
      </c>
      <c r="D64" s="34">
        <f>SUM(January:December!AI65)</f>
        <v>0</v>
      </c>
      <c r="E64" s="34">
        <f>SUM(January:December!AJ65)</f>
        <v>0</v>
      </c>
      <c r="F64" s="34">
        <f>SUM(January:December!AK65)</f>
        <v>0</v>
      </c>
      <c r="G64" s="34">
        <f>SUM(January:December!AL65)</f>
        <v>0</v>
      </c>
      <c r="H64" s="34">
        <f>SUM(January:December!AM65)</f>
        <v>0</v>
      </c>
      <c r="I64" s="34">
        <f>SUM(January:December!AN65)</f>
        <v>0</v>
      </c>
      <c r="J64" s="34">
        <f>SUM(January:December!AO65)</f>
        <v>0</v>
      </c>
      <c r="K64" s="34">
        <f>SUM(January:December!AP65)</f>
        <v>0</v>
      </c>
      <c r="L64" s="34">
        <f>SUM(January:December!AQ65)</f>
        <v>0</v>
      </c>
      <c r="M64" s="36">
        <f t="shared" si="0"/>
        <v>0</v>
      </c>
    </row>
    <row r="65" spans="2:13" ht="20.100000000000001" customHeight="1" x14ac:dyDescent="0.25">
      <c r="B65" s="35" t="s">
        <v>110</v>
      </c>
      <c r="C65" s="34">
        <f>SUM(January:December!AH66)</f>
        <v>0</v>
      </c>
      <c r="D65" s="34">
        <f>SUM(January:December!AI66)</f>
        <v>0</v>
      </c>
      <c r="E65" s="34">
        <f>SUM(January:December!AJ66)</f>
        <v>0</v>
      </c>
      <c r="F65" s="34">
        <f>SUM(January:December!AK66)</f>
        <v>0</v>
      </c>
      <c r="G65" s="34">
        <f>SUM(January:December!AL66)</f>
        <v>0</v>
      </c>
      <c r="H65" s="34">
        <f>SUM(January:December!AM66)</f>
        <v>0</v>
      </c>
      <c r="I65" s="34">
        <f>SUM(January:December!AN66)</f>
        <v>0</v>
      </c>
      <c r="J65" s="34">
        <f>SUM(January:December!AO66)</f>
        <v>0</v>
      </c>
      <c r="K65" s="34">
        <f>SUM(January:December!AP66)</f>
        <v>0</v>
      </c>
      <c r="L65" s="34">
        <f>SUM(January:December!AQ66)</f>
        <v>0</v>
      </c>
      <c r="M65" s="36">
        <f t="shared" si="0"/>
        <v>0</v>
      </c>
    </row>
    <row r="66" spans="2:13" ht="20.100000000000001" customHeight="1" x14ac:dyDescent="0.25">
      <c r="B66" s="35" t="s">
        <v>111</v>
      </c>
      <c r="C66" s="34">
        <f>SUM(January:December!AH67)</f>
        <v>0</v>
      </c>
      <c r="D66" s="34">
        <f>SUM(January:December!AI67)</f>
        <v>0</v>
      </c>
      <c r="E66" s="34">
        <f>SUM(January:December!AJ67)</f>
        <v>0</v>
      </c>
      <c r="F66" s="34">
        <f>SUM(January:December!AK67)</f>
        <v>0</v>
      </c>
      <c r="G66" s="34">
        <f>SUM(January:December!AL67)</f>
        <v>0</v>
      </c>
      <c r="H66" s="34">
        <f>SUM(January:December!AM67)</f>
        <v>0</v>
      </c>
      <c r="I66" s="34">
        <f>SUM(January:December!AN67)</f>
        <v>0</v>
      </c>
      <c r="J66" s="34">
        <f>SUM(January:December!AO67)</f>
        <v>0</v>
      </c>
      <c r="K66" s="34">
        <f>SUM(January:December!AP67)</f>
        <v>0</v>
      </c>
      <c r="L66" s="34">
        <f>SUM(January:December!AQ67)</f>
        <v>0</v>
      </c>
      <c r="M66" s="36">
        <f t="shared" si="0"/>
        <v>0</v>
      </c>
    </row>
    <row r="67" spans="2:13" ht="20.100000000000001" customHeight="1" x14ac:dyDescent="0.25">
      <c r="B67" s="35" t="s">
        <v>112</v>
      </c>
      <c r="C67" s="34">
        <f>SUM(January:December!AH68)</f>
        <v>0</v>
      </c>
      <c r="D67" s="34">
        <f>SUM(January:December!AI68)</f>
        <v>0</v>
      </c>
      <c r="E67" s="34">
        <f>SUM(January:December!AJ68)</f>
        <v>0</v>
      </c>
      <c r="F67" s="34">
        <f>SUM(January:December!AK68)</f>
        <v>0</v>
      </c>
      <c r="G67" s="34">
        <f>SUM(January:December!AL68)</f>
        <v>0</v>
      </c>
      <c r="H67" s="34">
        <f>SUM(January:December!AM68)</f>
        <v>0</v>
      </c>
      <c r="I67" s="34">
        <f>SUM(January:December!AN68)</f>
        <v>0</v>
      </c>
      <c r="J67" s="34">
        <f>SUM(January:December!AO68)</f>
        <v>0</v>
      </c>
      <c r="K67" s="34">
        <f>SUM(January:December!AP68)</f>
        <v>0</v>
      </c>
      <c r="L67" s="34">
        <f>SUM(January:December!AQ68)</f>
        <v>0</v>
      </c>
      <c r="M67" s="36">
        <f t="shared" si="0"/>
        <v>0</v>
      </c>
    </row>
    <row r="68" spans="2:13" ht="20.100000000000001" customHeight="1" x14ac:dyDescent="0.25">
      <c r="B68" s="35" t="s">
        <v>113</v>
      </c>
      <c r="C68" s="34">
        <f>SUM(January:December!AH69)</f>
        <v>0</v>
      </c>
      <c r="D68" s="34">
        <f>SUM(January:December!AI69)</f>
        <v>0</v>
      </c>
      <c r="E68" s="34">
        <f>SUM(January:December!AJ69)</f>
        <v>0</v>
      </c>
      <c r="F68" s="34">
        <f>SUM(January:December!AK69)</f>
        <v>0</v>
      </c>
      <c r="G68" s="34">
        <f>SUM(January:December!AL69)</f>
        <v>0</v>
      </c>
      <c r="H68" s="34">
        <f>SUM(January:December!AM69)</f>
        <v>0</v>
      </c>
      <c r="I68" s="34">
        <f>SUM(January:December!AN69)</f>
        <v>0</v>
      </c>
      <c r="J68" s="34">
        <f>SUM(January:December!AO69)</f>
        <v>0</v>
      </c>
      <c r="K68" s="34">
        <f>SUM(January:December!AP69)</f>
        <v>0</v>
      </c>
      <c r="L68" s="34">
        <f>SUM(January:December!AQ69)</f>
        <v>0</v>
      </c>
      <c r="M68" s="36">
        <f t="shared" si="0"/>
        <v>0</v>
      </c>
    </row>
    <row r="69" spans="2:13" ht="20.100000000000001" customHeight="1" x14ac:dyDescent="0.25">
      <c r="B69" s="35" t="s">
        <v>114</v>
      </c>
      <c r="C69" s="34">
        <f>SUM(January:December!AH70)</f>
        <v>0</v>
      </c>
      <c r="D69" s="34">
        <f>SUM(January:December!AI70)</f>
        <v>0</v>
      </c>
      <c r="E69" s="34">
        <f>SUM(January:December!AJ70)</f>
        <v>0</v>
      </c>
      <c r="F69" s="34">
        <f>SUM(January:December!AK70)</f>
        <v>0</v>
      </c>
      <c r="G69" s="34">
        <f>SUM(January:December!AL70)</f>
        <v>0</v>
      </c>
      <c r="H69" s="34">
        <f>SUM(January:December!AM70)</f>
        <v>0</v>
      </c>
      <c r="I69" s="34">
        <f>SUM(January:December!AN70)</f>
        <v>0</v>
      </c>
      <c r="J69" s="34">
        <f>SUM(January:December!AO70)</f>
        <v>0</v>
      </c>
      <c r="K69" s="34">
        <f>SUM(January:December!AP70)</f>
        <v>0</v>
      </c>
      <c r="L69" s="34">
        <f>SUM(January:December!AQ70)</f>
        <v>0</v>
      </c>
      <c r="M69" s="36">
        <f t="shared" si="0"/>
        <v>0</v>
      </c>
    </row>
    <row r="70" spans="2:13" ht="20.100000000000001" customHeight="1" x14ac:dyDescent="0.25">
      <c r="B70" s="35" t="s">
        <v>115</v>
      </c>
      <c r="C70" s="34">
        <f>SUM(January:December!AH71)</f>
        <v>0</v>
      </c>
      <c r="D70" s="34">
        <f>SUM(January:December!AI71)</f>
        <v>0</v>
      </c>
      <c r="E70" s="34">
        <f>SUM(January:December!AJ71)</f>
        <v>0</v>
      </c>
      <c r="F70" s="34">
        <f>SUM(January:December!AK71)</f>
        <v>0</v>
      </c>
      <c r="G70" s="34">
        <f>SUM(January:December!AL71)</f>
        <v>0</v>
      </c>
      <c r="H70" s="34">
        <f>SUM(January:December!AM71)</f>
        <v>0</v>
      </c>
      <c r="I70" s="34">
        <f>SUM(January:December!AN71)</f>
        <v>0</v>
      </c>
      <c r="J70" s="34">
        <f>SUM(January:December!AO71)</f>
        <v>0</v>
      </c>
      <c r="K70" s="34">
        <f>SUM(January:December!AP71)</f>
        <v>0</v>
      </c>
      <c r="L70" s="34">
        <f>SUM(January:December!AQ71)</f>
        <v>0</v>
      </c>
      <c r="M70" s="36">
        <f t="shared" ref="M70:M133" si="1">SUM(C70:L70)</f>
        <v>0</v>
      </c>
    </row>
    <row r="71" spans="2:13" ht="20.100000000000001" customHeight="1" x14ac:dyDescent="0.25">
      <c r="B71" s="35" t="s">
        <v>116</v>
      </c>
      <c r="C71" s="34">
        <f>SUM(January:December!AH72)</f>
        <v>0</v>
      </c>
      <c r="D71" s="34">
        <f>SUM(January:December!AI72)</f>
        <v>0</v>
      </c>
      <c r="E71" s="34">
        <f>SUM(January:December!AJ72)</f>
        <v>0</v>
      </c>
      <c r="F71" s="34">
        <f>SUM(January:December!AK72)</f>
        <v>0</v>
      </c>
      <c r="G71" s="34">
        <f>SUM(January:December!AL72)</f>
        <v>0</v>
      </c>
      <c r="H71" s="34">
        <f>SUM(January:December!AM72)</f>
        <v>0</v>
      </c>
      <c r="I71" s="34">
        <f>SUM(January:December!AN72)</f>
        <v>0</v>
      </c>
      <c r="J71" s="34">
        <f>SUM(January:December!AO72)</f>
        <v>0</v>
      </c>
      <c r="K71" s="34">
        <f>SUM(January:December!AP72)</f>
        <v>0</v>
      </c>
      <c r="L71" s="34">
        <f>SUM(January:December!AQ72)</f>
        <v>0</v>
      </c>
      <c r="M71" s="36">
        <f t="shared" si="1"/>
        <v>0</v>
      </c>
    </row>
    <row r="72" spans="2:13" ht="20.100000000000001" customHeight="1" x14ac:dyDescent="0.25">
      <c r="B72" s="35" t="s">
        <v>117</v>
      </c>
      <c r="C72" s="34">
        <f>SUM(January:December!AH73)</f>
        <v>0</v>
      </c>
      <c r="D72" s="34">
        <f>SUM(January:December!AI73)</f>
        <v>0</v>
      </c>
      <c r="E72" s="34">
        <f>SUM(January:December!AJ73)</f>
        <v>0</v>
      </c>
      <c r="F72" s="34">
        <f>SUM(January:December!AK73)</f>
        <v>0</v>
      </c>
      <c r="G72" s="34">
        <f>SUM(January:December!AL73)</f>
        <v>0</v>
      </c>
      <c r="H72" s="34">
        <f>SUM(January:December!AM73)</f>
        <v>0</v>
      </c>
      <c r="I72" s="34">
        <f>SUM(January:December!AN73)</f>
        <v>0</v>
      </c>
      <c r="J72" s="34">
        <f>SUM(January:December!AO73)</f>
        <v>0</v>
      </c>
      <c r="K72" s="34">
        <f>SUM(January:December!AP73)</f>
        <v>0</v>
      </c>
      <c r="L72" s="34">
        <f>SUM(January:December!AQ73)</f>
        <v>0</v>
      </c>
      <c r="M72" s="36">
        <f t="shared" si="1"/>
        <v>0</v>
      </c>
    </row>
    <row r="73" spans="2:13" ht="20.100000000000001" customHeight="1" x14ac:dyDescent="0.25">
      <c r="B73" s="35" t="s">
        <v>118</v>
      </c>
      <c r="C73" s="34">
        <f>SUM(January:December!AH74)</f>
        <v>0</v>
      </c>
      <c r="D73" s="34">
        <f>SUM(January:December!AI74)</f>
        <v>0</v>
      </c>
      <c r="E73" s="34">
        <f>SUM(January:December!AJ74)</f>
        <v>0</v>
      </c>
      <c r="F73" s="34">
        <f>SUM(January:December!AK74)</f>
        <v>0</v>
      </c>
      <c r="G73" s="34">
        <f>SUM(January:December!AL74)</f>
        <v>0</v>
      </c>
      <c r="H73" s="34">
        <f>SUM(January:December!AM74)</f>
        <v>0</v>
      </c>
      <c r="I73" s="34">
        <f>SUM(January:December!AN74)</f>
        <v>0</v>
      </c>
      <c r="J73" s="34">
        <f>SUM(January:December!AO74)</f>
        <v>0</v>
      </c>
      <c r="K73" s="34">
        <f>SUM(January:December!AP74)</f>
        <v>0</v>
      </c>
      <c r="L73" s="34">
        <f>SUM(January:December!AQ74)</f>
        <v>0</v>
      </c>
      <c r="M73" s="36">
        <f t="shared" si="1"/>
        <v>0</v>
      </c>
    </row>
    <row r="74" spans="2:13" ht="20.100000000000001" customHeight="1" x14ac:dyDescent="0.25">
      <c r="B74" s="35" t="s">
        <v>119</v>
      </c>
      <c r="C74" s="34">
        <f>SUM(January:December!AH75)</f>
        <v>0</v>
      </c>
      <c r="D74" s="34">
        <f>SUM(January:December!AI75)</f>
        <v>0</v>
      </c>
      <c r="E74" s="34">
        <f>SUM(January:December!AJ75)</f>
        <v>0</v>
      </c>
      <c r="F74" s="34">
        <f>SUM(January:December!AK75)</f>
        <v>0</v>
      </c>
      <c r="G74" s="34">
        <f>SUM(January:December!AL75)</f>
        <v>0</v>
      </c>
      <c r="H74" s="34">
        <f>SUM(January:December!AM75)</f>
        <v>0</v>
      </c>
      <c r="I74" s="34">
        <f>SUM(January:December!AN75)</f>
        <v>0</v>
      </c>
      <c r="J74" s="34">
        <f>SUM(January:December!AO75)</f>
        <v>0</v>
      </c>
      <c r="K74" s="34">
        <f>SUM(January:December!AP75)</f>
        <v>0</v>
      </c>
      <c r="L74" s="34">
        <f>SUM(January:December!AQ75)</f>
        <v>0</v>
      </c>
      <c r="M74" s="36">
        <f t="shared" si="1"/>
        <v>0</v>
      </c>
    </row>
    <row r="75" spans="2:13" ht="20.100000000000001" customHeight="1" x14ac:dyDescent="0.25">
      <c r="B75" s="35" t="s">
        <v>120</v>
      </c>
      <c r="C75" s="34">
        <f>SUM(January:December!AH76)</f>
        <v>0</v>
      </c>
      <c r="D75" s="34">
        <f>SUM(January:December!AI76)</f>
        <v>0</v>
      </c>
      <c r="E75" s="34">
        <f>SUM(January:December!AJ76)</f>
        <v>0</v>
      </c>
      <c r="F75" s="34">
        <f>SUM(January:December!AK76)</f>
        <v>0</v>
      </c>
      <c r="G75" s="34">
        <f>SUM(January:December!AL76)</f>
        <v>0</v>
      </c>
      <c r="H75" s="34">
        <f>SUM(January:December!AM76)</f>
        <v>0</v>
      </c>
      <c r="I75" s="34">
        <f>SUM(January:December!AN76)</f>
        <v>0</v>
      </c>
      <c r="J75" s="34">
        <f>SUM(January:December!AO76)</f>
        <v>0</v>
      </c>
      <c r="K75" s="34">
        <f>SUM(January:December!AP76)</f>
        <v>0</v>
      </c>
      <c r="L75" s="34">
        <f>SUM(January:December!AQ76)</f>
        <v>0</v>
      </c>
      <c r="M75" s="36">
        <f t="shared" si="1"/>
        <v>0</v>
      </c>
    </row>
    <row r="76" spans="2:13" ht="20.100000000000001" customHeight="1" x14ac:dyDescent="0.25">
      <c r="B76" s="35" t="s">
        <v>121</v>
      </c>
      <c r="C76" s="34">
        <f>SUM(January:December!AH77)</f>
        <v>0</v>
      </c>
      <c r="D76" s="34">
        <f>SUM(January:December!AI77)</f>
        <v>0</v>
      </c>
      <c r="E76" s="34">
        <f>SUM(January:December!AJ77)</f>
        <v>0</v>
      </c>
      <c r="F76" s="34">
        <f>SUM(January:December!AK77)</f>
        <v>0</v>
      </c>
      <c r="G76" s="34">
        <f>SUM(January:December!AL77)</f>
        <v>0</v>
      </c>
      <c r="H76" s="34">
        <f>SUM(January:December!AM77)</f>
        <v>0</v>
      </c>
      <c r="I76" s="34">
        <f>SUM(January:December!AN77)</f>
        <v>0</v>
      </c>
      <c r="J76" s="34">
        <f>SUM(January:December!AO77)</f>
        <v>0</v>
      </c>
      <c r="K76" s="34">
        <f>SUM(January:December!AP77)</f>
        <v>0</v>
      </c>
      <c r="L76" s="34">
        <f>SUM(January:December!AQ77)</f>
        <v>0</v>
      </c>
      <c r="M76" s="36">
        <f t="shared" si="1"/>
        <v>0</v>
      </c>
    </row>
    <row r="77" spans="2:13" ht="20.100000000000001" customHeight="1" x14ac:dyDescent="0.25">
      <c r="B77" s="35" t="s">
        <v>122</v>
      </c>
      <c r="C77" s="34">
        <f>SUM(January:December!AH78)</f>
        <v>0</v>
      </c>
      <c r="D77" s="34">
        <f>SUM(January:December!AI78)</f>
        <v>0</v>
      </c>
      <c r="E77" s="34">
        <f>SUM(January:December!AJ78)</f>
        <v>0</v>
      </c>
      <c r="F77" s="34">
        <f>SUM(January:December!AK78)</f>
        <v>0</v>
      </c>
      <c r="G77" s="34">
        <f>SUM(January:December!AL78)</f>
        <v>0</v>
      </c>
      <c r="H77" s="34">
        <f>SUM(January:December!AM78)</f>
        <v>0</v>
      </c>
      <c r="I77" s="34">
        <f>SUM(January:December!AN78)</f>
        <v>0</v>
      </c>
      <c r="J77" s="34">
        <f>SUM(January:December!AO78)</f>
        <v>0</v>
      </c>
      <c r="K77" s="34">
        <f>SUM(January:December!AP78)</f>
        <v>0</v>
      </c>
      <c r="L77" s="34">
        <f>SUM(January:December!AQ78)</f>
        <v>0</v>
      </c>
      <c r="M77" s="36">
        <f t="shared" si="1"/>
        <v>0</v>
      </c>
    </row>
    <row r="78" spans="2:13" ht="20.100000000000001" customHeight="1" x14ac:dyDescent="0.25">
      <c r="B78" s="35" t="s">
        <v>123</v>
      </c>
      <c r="C78" s="34">
        <f>SUM(January:December!AH79)</f>
        <v>0</v>
      </c>
      <c r="D78" s="34">
        <f>SUM(January:December!AI79)</f>
        <v>0</v>
      </c>
      <c r="E78" s="34">
        <f>SUM(January:December!AJ79)</f>
        <v>0</v>
      </c>
      <c r="F78" s="34">
        <f>SUM(January:December!AK79)</f>
        <v>0</v>
      </c>
      <c r="G78" s="34">
        <f>SUM(January:December!AL79)</f>
        <v>0</v>
      </c>
      <c r="H78" s="34">
        <f>SUM(January:December!AM79)</f>
        <v>0</v>
      </c>
      <c r="I78" s="34">
        <f>SUM(January:December!AN79)</f>
        <v>0</v>
      </c>
      <c r="J78" s="34">
        <f>SUM(January:December!AO79)</f>
        <v>0</v>
      </c>
      <c r="K78" s="34">
        <f>SUM(January:December!AP79)</f>
        <v>0</v>
      </c>
      <c r="L78" s="34">
        <f>SUM(January:December!AQ79)</f>
        <v>0</v>
      </c>
      <c r="M78" s="36">
        <f t="shared" si="1"/>
        <v>0</v>
      </c>
    </row>
    <row r="79" spans="2:13" ht="20.100000000000001" customHeight="1" x14ac:dyDescent="0.25">
      <c r="B79" s="35" t="s">
        <v>124</v>
      </c>
      <c r="C79" s="34">
        <f>SUM(January:December!AH80)</f>
        <v>0</v>
      </c>
      <c r="D79" s="34">
        <f>SUM(January:December!AI80)</f>
        <v>0</v>
      </c>
      <c r="E79" s="34">
        <f>SUM(January:December!AJ80)</f>
        <v>0</v>
      </c>
      <c r="F79" s="34">
        <f>SUM(January:December!AK80)</f>
        <v>0</v>
      </c>
      <c r="G79" s="34">
        <f>SUM(January:December!AL80)</f>
        <v>0</v>
      </c>
      <c r="H79" s="34">
        <f>SUM(January:December!AM80)</f>
        <v>0</v>
      </c>
      <c r="I79" s="34">
        <f>SUM(January:December!AN80)</f>
        <v>0</v>
      </c>
      <c r="J79" s="34">
        <f>SUM(January:December!AO80)</f>
        <v>0</v>
      </c>
      <c r="K79" s="34">
        <f>SUM(January:December!AP80)</f>
        <v>0</v>
      </c>
      <c r="L79" s="34">
        <f>SUM(January:December!AQ80)</f>
        <v>0</v>
      </c>
      <c r="M79" s="36">
        <f t="shared" si="1"/>
        <v>0</v>
      </c>
    </row>
    <row r="80" spans="2:13" ht="20.100000000000001" customHeight="1" x14ac:dyDescent="0.25">
      <c r="B80" s="35" t="s">
        <v>125</v>
      </c>
      <c r="C80" s="34">
        <f>SUM(January:December!AH81)</f>
        <v>0</v>
      </c>
      <c r="D80" s="34">
        <f>SUM(January:December!AI81)</f>
        <v>0</v>
      </c>
      <c r="E80" s="34">
        <f>SUM(January:December!AJ81)</f>
        <v>0</v>
      </c>
      <c r="F80" s="34">
        <f>SUM(January:December!AK81)</f>
        <v>0</v>
      </c>
      <c r="G80" s="34">
        <f>SUM(January:December!AL81)</f>
        <v>0</v>
      </c>
      <c r="H80" s="34">
        <f>SUM(January:December!AM81)</f>
        <v>0</v>
      </c>
      <c r="I80" s="34">
        <f>SUM(January:December!AN81)</f>
        <v>0</v>
      </c>
      <c r="J80" s="34">
        <f>SUM(January:December!AO81)</f>
        <v>0</v>
      </c>
      <c r="K80" s="34">
        <f>SUM(January:December!AP81)</f>
        <v>0</v>
      </c>
      <c r="L80" s="34">
        <f>SUM(January:December!AQ81)</f>
        <v>0</v>
      </c>
      <c r="M80" s="36">
        <f t="shared" si="1"/>
        <v>0</v>
      </c>
    </row>
    <row r="81" spans="2:13" ht="20.100000000000001" customHeight="1" x14ac:dyDescent="0.25">
      <c r="B81" s="35" t="s">
        <v>126</v>
      </c>
      <c r="C81" s="34">
        <f>SUM(January:December!AH82)</f>
        <v>0</v>
      </c>
      <c r="D81" s="34">
        <f>SUM(January:December!AI82)</f>
        <v>0</v>
      </c>
      <c r="E81" s="34">
        <f>SUM(January:December!AJ82)</f>
        <v>0</v>
      </c>
      <c r="F81" s="34">
        <f>SUM(January:December!AK82)</f>
        <v>0</v>
      </c>
      <c r="G81" s="34">
        <f>SUM(January:December!AL82)</f>
        <v>0</v>
      </c>
      <c r="H81" s="34">
        <f>SUM(January:December!AM82)</f>
        <v>0</v>
      </c>
      <c r="I81" s="34">
        <f>SUM(January:December!AN82)</f>
        <v>0</v>
      </c>
      <c r="J81" s="34">
        <f>SUM(January:December!AO82)</f>
        <v>0</v>
      </c>
      <c r="K81" s="34">
        <f>SUM(January:December!AP82)</f>
        <v>0</v>
      </c>
      <c r="L81" s="34">
        <f>SUM(January:December!AQ82)</f>
        <v>0</v>
      </c>
      <c r="M81" s="36">
        <f t="shared" si="1"/>
        <v>0</v>
      </c>
    </row>
    <row r="82" spans="2:13" ht="20.100000000000001" customHeight="1" x14ac:dyDescent="0.25">
      <c r="B82" s="35" t="s">
        <v>127</v>
      </c>
      <c r="C82" s="34">
        <f>SUM(January:December!AH83)</f>
        <v>0</v>
      </c>
      <c r="D82" s="34">
        <f>SUM(January:December!AI83)</f>
        <v>0</v>
      </c>
      <c r="E82" s="34">
        <f>SUM(January:December!AJ83)</f>
        <v>0</v>
      </c>
      <c r="F82" s="34">
        <f>SUM(January:December!AK83)</f>
        <v>0</v>
      </c>
      <c r="G82" s="34">
        <f>SUM(January:December!AL83)</f>
        <v>0</v>
      </c>
      <c r="H82" s="34">
        <f>SUM(January:December!AM83)</f>
        <v>0</v>
      </c>
      <c r="I82" s="34">
        <f>SUM(January:December!AN83)</f>
        <v>0</v>
      </c>
      <c r="J82" s="34">
        <f>SUM(January:December!AO83)</f>
        <v>0</v>
      </c>
      <c r="K82" s="34">
        <f>SUM(January:December!AP83)</f>
        <v>0</v>
      </c>
      <c r="L82" s="34">
        <f>SUM(January:December!AQ83)</f>
        <v>0</v>
      </c>
      <c r="M82" s="36">
        <f t="shared" si="1"/>
        <v>0</v>
      </c>
    </row>
    <row r="83" spans="2:13" ht="20.100000000000001" customHeight="1" x14ac:dyDescent="0.25">
      <c r="B83" s="35" t="s">
        <v>128</v>
      </c>
      <c r="C83" s="34">
        <f>SUM(January:December!AH84)</f>
        <v>0</v>
      </c>
      <c r="D83" s="34">
        <f>SUM(January:December!AI84)</f>
        <v>0</v>
      </c>
      <c r="E83" s="34">
        <f>SUM(January:December!AJ84)</f>
        <v>0</v>
      </c>
      <c r="F83" s="34">
        <f>SUM(January:December!AK84)</f>
        <v>0</v>
      </c>
      <c r="G83" s="34">
        <f>SUM(January:December!AL84)</f>
        <v>0</v>
      </c>
      <c r="H83" s="34">
        <f>SUM(January:December!AM84)</f>
        <v>0</v>
      </c>
      <c r="I83" s="34">
        <f>SUM(January:December!AN84)</f>
        <v>0</v>
      </c>
      <c r="J83" s="34">
        <f>SUM(January:December!AO84)</f>
        <v>0</v>
      </c>
      <c r="K83" s="34">
        <f>SUM(January:December!AP84)</f>
        <v>0</v>
      </c>
      <c r="L83" s="34">
        <f>SUM(January:December!AQ84)</f>
        <v>0</v>
      </c>
      <c r="M83" s="36">
        <f t="shared" si="1"/>
        <v>0</v>
      </c>
    </row>
    <row r="84" spans="2:13" ht="20.100000000000001" customHeight="1" x14ac:dyDescent="0.25">
      <c r="B84" s="35" t="s">
        <v>129</v>
      </c>
      <c r="C84" s="34">
        <f>SUM(January:December!AH85)</f>
        <v>0</v>
      </c>
      <c r="D84" s="34">
        <f>SUM(January:December!AI85)</f>
        <v>0</v>
      </c>
      <c r="E84" s="34">
        <f>SUM(January:December!AJ85)</f>
        <v>0</v>
      </c>
      <c r="F84" s="34">
        <f>SUM(January:December!AK85)</f>
        <v>0</v>
      </c>
      <c r="G84" s="34">
        <f>SUM(January:December!AL85)</f>
        <v>0</v>
      </c>
      <c r="H84" s="34">
        <f>SUM(January:December!AM85)</f>
        <v>0</v>
      </c>
      <c r="I84" s="34">
        <f>SUM(January:December!AN85)</f>
        <v>0</v>
      </c>
      <c r="J84" s="34">
        <f>SUM(January:December!AO85)</f>
        <v>0</v>
      </c>
      <c r="K84" s="34">
        <f>SUM(January:December!AP85)</f>
        <v>0</v>
      </c>
      <c r="L84" s="34">
        <f>SUM(January:December!AQ85)</f>
        <v>0</v>
      </c>
      <c r="M84" s="36">
        <f t="shared" si="1"/>
        <v>0</v>
      </c>
    </row>
    <row r="85" spans="2:13" ht="20.100000000000001" customHeight="1" x14ac:dyDescent="0.25">
      <c r="B85" s="35" t="s">
        <v>130</v>
      </c>
      <c r="C85" s="34">
        <f>SUM(January:December!AH86)</f>
        <v>0</v>
      </c>
      <c r="D85" s="34">
        <f>SUM(January:December!AI86)</f>
        <v>0</v>
      </c>
      <c r="E85" s="34">
        <f>SUM(January:December!AJ86)</f>
        <v>0</v>
      </c>
      <c r="F85" s="34">
        <f>SUM(January:December!AK86)</f>
        <v>0</v>
      </c>
      <c r="G85" s="34">
        <f>SUM(January:December!AL86)</f>
        <v>0</v>
      </c>
      <c r="H85" s="34">
        <f>SUM(January:December!AM86)</f>
        <v>0</v>
      </c>
      <c r="I85" s="34">
        <f>SUM(January:December!AN86)</f>
        <v>0</v>
      </c>
      <c r="J85" s="34">
        <f>SUM(January:December!AO86)</f>
        <v>0</v>
      </c>
      <c r="K85" s="34">
        <f>SUM(January:December!AP86)</f>
        <v>0</v>
      </c>
      <c r="L85" s="34">
        <f>SUM(January:December!AQ86)</f>
        <v>0</v>
      </c>
      <c r="M85" s="36">
        <f t="shared" si="1"/>
        <v>0</v>
      </c>
    </row>
    <row r="86" spans="2:13" ht="20.100000000000001" customHeight="1" x14ac:dyDescent="0.25">
      <c r="B86" s="35" t="s">
        <v>131</v>
      </c>
      <c r="C86" s="34">
        <f>SUM(January:December!AH87)</f>
        <v>0</v>
      </c>
      <c r="D86" s="34">
        <f>SUM(January:December!AI87)</f>
        <v>0</v>
      </c>
      <c r="E86" s="34">
        <f>SUM(January:December!AJ87)</f>
        <v>0</v>
      </c>
      <c r="F86" s="34">
        <f>SUM(January:December!AK87)</f>
        <v>0</v>
      </c>
      <c r="G86" s="34">
        <f>SUM(January:December!AL87)</f>
        <v>0</v>
      </c>
      <c r="H86" s="34">
        <f>SUM(January:December!AM87)</f>
        <v>0</v>
      </c>
      <c r="I86" s="34">
        <f>SUM(January:December!AN87)</f>
        <v>0</v>
      </c>
      <c r="J86" s="34">
        <f>SUM(January:December!AO87)</f>
        <v>0</v>
      </c>
      <c r="K86" s="34">
        <f>SUM(January:December!AP87)</f>
        <v>0</v>
      </c>
      <c r="L86" s="34">
        <f>SUM(January:December!AQ87)</f>
        <v>0</v>
      </c>
      <c r="M86" s="36">
        <f t="shared" si="1"/>
        <v>0</v>
      </c>
    </row>
    <row r="87" spans="2:13" ht="20.100000000000001" customHeight="1" x14ac:dyDescent="0.25">
      <c r="B87" s="35" t="s">
        <v>132</v>
      </c>
      <c r="C87" s="34">
        <f>SUM(January:December!AH88)</f>
        <v>0</v>
      </c>
      <c r="D87" s="34">
        <f>SUM(January:December!AI88)</f>
        <v>0</v>
      </c>
      <c r="E87" s="34">
        <f>SUM(January:December!AJ88)</f>
        <v>0</v>
      </c>
      <c r="F87" s="34">
        <f>SUM(January:December!AK88)</f>
        <v>0</v>
      </c>
      <c r="G87" s="34">
        <f>SUM(January:December!AL88)</f>
        <v>0</v>
      </c>
      <c r="H87" s="34">
        <f>SUM(January:December!AM88)</f>
        <v>0</v>
      </c>
      <c r="I87" s="34">
        <f>SUM(January:December!AN88)</f>
        <v>0</v>
      </c>
      <c r="J87" s="34">
        <f>SUM(January:December!AO88)</f>
        <v>0</v>
      </c>
      <c r="K87" s="34">
        <f>SUM(January:December!AP88)</f>
        <v>0</v>
      </c>
      <c r="L87" s="34">
        <f>SUM(January:December!AQ88)</f>
        <v>0</v>
      </c>
      <c r="M87" s="36">
        <f t="shared" si="1"/>
        <v>0</v>
      </c>
    </row>
    <row r="88" spans="2:13" ht="20.100000000000001" customHeight="1" x14ac:dyDescent="0.25">
      <c r="B88" s="35" t="s">
        <v>133</v>
      </c>
      <c r="C88" s="34">
        <f>SUM(January:December!AH89)</f>
        <v>0</v>
      </c>
      <c r="D88" s="34">
        <f>SUM(January:December!AI89)</f>
        <v>0</v>
      </c>
      <c r="E88" s="34">
        <f>SUM(January:December!AJ89)</f>
        <v>0</v>
      </c>
      <c r="F88" s="34">
        <f>SUM(January:December!AK89)</f>
        <v>0</v>
      </c>
      <c r="G88" s="34">
        <f>SUM(January:December!AL89)</f>
        <v>0</v>
      </c>
      <c r="H88" s="34">
        <f>SUM(January:December!AM89)</f>
        <v>0</v>
      </c>
      <c r="I88" s="34">
        <f>SUM(January:December!AN89)</f>
        <v>0</v>
      </c>
      <c r="J88" s="34">
        <f>SUM(January:December!AO89)</f>
        <v>0</v>
      </c>
      <c r="K88" s="34">
        <f>SUM(January:December!AP89)</f>
        <v>0</v>
      </c>
      <c r="L88" s="34">
        <f>SUM(January:December!AQ89)</f>
        <v>0</v>
      </c>
      <c r="M88" s="36">
        <f t="shared" si="1"/>
        <v>0</v>
      </c>
    </row>
    <row r="89" spans="2:13" ht="20.100000000000001" customHeight="1" x14ac:dyDescent="0.25">
      <c r="B89" s="35" t="s">
        <v>134</v>
      </c>
      <c r="C89" s="34">
        <f>SUM(January:December!AH90)</f>
        <v>0</v>
      </c>
      <c r="D89" s="34">
        <f>SUM(January:December!AI90)</f>
        <v>0</v>
      </c>
      <c r="E89" s="34">
        <f>SUM(January:December!AJ90)</f>
        <v>0</v>
      </c>
      <c r="F89" s="34">
        <f>SUM(January:December!AK90)</f>
        <v>0</v>
      </c>
      <c r="G89" s="34">
        <f>SUM(January:December!AL90)</f>
        <v>0</v>
      </c>
      <c r="H89" s="34">
        <f>SUM(January:December!AM90)</f>
        <v>0</v>
      </c>
      <c r="I89" s="34">
        <f>SUM(January:December!AN90)</f>
        <v>0</v>
      </c>
      <c r="J89" s="34">
        <f>SUM(January:December!AO90)</f>
        <v>0</v>
      </c>
      <c r="K89" s="34">
        <f>SUM(January:December!AP90)</f>
        <v>0</v>
      </c>
      <c r="L89" s="34">
        <f>SUM(January:December!AQ90)</f>
        <v>0</v>
      </c>
      <c r="M89" s="36">
        <f t="shared" si="1"/>
        <v>0</v>
      </c>
    </row>
    <row r="90" spans="2:13" ht="20.100000000000001" customHeight="1" x14ac:dyDescent="0.25">
      <c r="B90" s="35" t="s">
        <v>135</v>
      </c>
      <c r="C90" s="34">
        <f>SUM(January:December!AH91)</f>
        <v>0</v>
      </c>
      <c r="D90" s="34">
        <f>SUM(January:December!AI91)</f>
        <v>0</v>
      </c>
      <c r="E90" s="34">
        <f>SUM(January:December!AJ91)</f>
        <v>0</v>
      </c>
      <c r="F90" s="34">
        <f>SUM(January:December!AK91)</f>
        <v>0</v>
      </c>
      <c r="G90" s="34">
        <f>SUM(January:December!AL91)</f>
        <v>0</v>
      </c>
      <c r="H90" s="34">
        <f>SUM(January:December!AM91)</f>
        <v>0</v>
      </c>
      <c r="I90" s="34">
        <f>SUM(January:December!AN91)</f>
        <v>0</v>
      </c>
      <c r="J90" s="34">
        <f>SUM(January:December!AO91)</f>
        <v>0</v>
      </c>
      <c r="K90" s="34">
        <f>SUM(January:December!AP91)</f>
        <v>0</v>
      </c>
      <c r="L90" s="34">
        <f>SUM(January:December!AQ91)</f>
        <v>0</v>
      </c>
      <c r="M90" s="36">
        <f t="shared" si="1"/>
        <v>0</v>
      </c>
    </row>
    <row r="91" spans="2:13" ht="20.100000000000001" customHeight="1" x14ac:dyDescent="0.25">
      <c r="B91" s="35" t="s">
        <v>136</v>
      </c>
      <c r="C91" s="34">
        <f>SUM(January:December!AH92)</f>
        <v>0</v>
      </c>
      <c r="D91" s="34">
        <f>SUM(January:December!AI92)</f>
        <v>0</v>
      </c>
      <c r="E91" s="34">
        <f>SUM(January:December!AJ92)</f>
        <v>0</v>
      </c>
      <c r="F91" s="34">
        <f>SUM(January:December!AK92)</f>
        <v>0</v>
      </c>
      <c r="G91" s="34">
        <f>SUM(January:December!AL92)</f>
        <v>0</v>
      </c>
      <c r="H91" s="34">
        <f>SUM(January:December!AM92)</f>
        <v>0</v>
      </c>
      <c r="I91" s="34">
        <f>SUM(January:December!AN92)</f>
        <v>0</v>
      </c>
      <c r="J91" s="34">
        <f>SUM(January:December!AO92)</f>
        <v>0</v>
      </c>
      <c r="K91" s="34">
        <f>SUM(January:December!AP92)</f>
        <v>0</v>
      </c>
      <c r="L91" s="34">
        <f>SUM(January:December!AQ92)</f>
        <v>0</v>
      </c>
      <c r="M91" s="36">
        <f t="shared" si="1"/>
        <v>0</v>
      </c>
    </row>
    <row r="92" spans="2:13" ht="20.100000000000001" customHeight="1" x14ac:dyDescent="0.25">
      <c r="B92" s="35" t="s">
        <v>137</v>
      </c>
      <c r="C92" s="34">
        <f>SUM(January:December!AH93)</f>
        <v>0</v>
      </c>
      <c r="D92" s="34">
        <f>SUM(January:December!AI93)</f>
        <v>0</v>
      </c>
      <c r="E92" s="34">
        <f>SUM(January:December!AJ93)</f>
        <v>0</v>
      </c>
      <c r="F92" s="34">
        <f>SUM(January:December!AK93)</f>
        <v>0</v>
      </c>
      <c r="G92" s="34">
        <f>SUM(January:December!AL93)</f>
        <v>0</v>
      </c>
      <c r="H92" s="34">
        <f>SUM(January:December!AM93)</f>
        <v>0</v>
      </c>
      <c r="I92" s="34">
        <f>SUM(January:December!AN93)</f>
        <v>0</v>
      </c>
      <c r="J92" s="34">
        <f>SUM(January:December!AO93)</f>
        <v>0</v>
      </c>
      <c r="K92" s="34">
        <f>SUM(January:December!AP93)</f>
        <v>0</v>
      </c>
      <c r="L92" s="34">
        <f>SUM(January:December!AQ93)</f>
        <v>0</v>
      </c>
      <c r="M92" s="36">
        <f t="shared" si="1"/>
        <v>0</v>
      </c>
    </row>
    <row r="93" spans="2:13" ht="20.100000000000001" customHeight="1" x14ac:dyDescent="0.25">
      <c r="B93" s="35" t="s">
        <v>138</v>
      </c>
      <c r="C93" s="34">
        <f>SUM(January:December!AH94)</f>
        <v>0</v>
      </c>
      <c r="D93" s="34">
        <f>SUM(January:December!AI94)</f>
        <v>0</v>
      </c>
      <c r="E93" s="34">
        <f>SUM(January:December!AJ94)</f>
        <v>0</v>
      </c>
      <c r="F93" s="34">
        <f>SUM(January:December!AK94)</f>
        <v>0</v>
      </c>
      <c r="G93" s="34">
        <f>SUM(January:December!AL94)</f>
        <v>0</v>
      </c>
      <c r="H93" s="34">
        <f>SUM(January:December!AM94)</f>
        <v>0</v>
      </c>
      <c r="I93" s="34">
        <f>SUM(January:December!AN94)</f>
        <v>0</v>
      </c>
      <c r="J93" s="34">
        <f>SUM(January:December!AO94)</f>
        <v>0</v>
      </c>
      <c r="K93" s="34">
        <f>SUM(January:December!AP94)</f>
        <v>0</v>
      </c>
      <c r="L93" s="34">
        <f>SUM(January:December!AQ94)</f>
        <v>0</v>
      </c>
      <c r="M93" s="36">
        <f t="shared" si="1"/>
        <v>0</v>
      </c>
    </row>
    <row r="94" spans="2:13" ht="20.100000000000001" customHeight="1" x14ac:dyDescent="0.25">
      <c r="B94" s="35" t="s">
        <v>139</v>
      </c>
      <c r="C94" s="34">
        <f>SUM(January:December!AH95)</f>
        <v>0</v>
      </c>
      <c r="D94" s="34">
        <f>SUM(January:December!AI95)</f>
        <v>0</v>
      </c>
      <c r="E94" s="34">
        <f>SUM(January:December!AJ95)</f>
        <v>0</v>
      </c>
      <c r="F94" s="34">
        <f>SUM(January:December!AK95)</f>
        <v>0</v>
      </c>
      <c r="G94" s="34">
        <f>SUM(January:December!AL95)</f>
        <v>0</v>
      </c>
      <c r="H94" s="34">
        <f>SUM(January:December!AM95)</f>
        <v>0</v>
      </c>
      <c r="I94" s="34">
        <f>SUM(January:December!AN95)</f>
        <v>0</v>
      </c>
      <c r="J94" s="34">
        <f>SUM(January:December!AO95)</f>
        <v>0</v>
      </c>
      <c r="K94" s="34">
        <f>SUM(January:December!AP95)</f>
        <v>0</v>
      </c>
      <c r="L94" s="34">
        <f>SUM(January:December!AQ95)</f>
        <v>0</v>
      </c>
      <c r="M94" s="36">
        <f t="shared" si="1"/>
        <v>0</v>
      </c>
    </row>
    <row r="95" spans="2:13" ht="20.100000000000001" customHeight="1" x14ac:dyDescent="0.25">
      <c r="B95" s="35" t="s">
        <v>140</v>
      </c>
      <c r="C95" s="34">
        <f>SUM(January:December!AH96)</f>
        <v>0</v>
      </c>
      <c r="D95" s="34">
        <f>SUM(January:December!AI96)</f>
        <v>0</v>
      </c>
      <c r="E95" s="34">
        <f>SUM(January:December!AJ96)</f>
        <v>0</v>
      </c>
      <c r="F95" s="34">
        <f>SUM(January:December!AK96)</f>
        <v>0</v>
      </c>
      <c r="G95" s="34">
        <f>SUM(January:December!AL96)</f>
        <v>0</v>
      </c>
      <c r="H95" s="34">
        <f>SUM(January:December!AM96)</f>
        <v>0</v>
      </c>
      <c r="I95" s="34">
        <f>SUM(January:December!AN96)</f>
        <v>0</v>
      </c>
      <c r="J95" s="34">
        <f>SUM(January:December!AO96)</f>
        <v>0</v>
      </c>
      <c r="K95" s="34">
        <f>SUM(January:December!AP96)</f>
        <v>0</v>
      </c>
      <c r="L95" s="34">
        <f>SUM(January:December!AQ96)</f>
        <v>0</v>
      </c>
      <c r="M95" s="36">
        <f t="shared" si="1"/>
        <v>0</v>
      </c>
    </row>
    <row r="96" spans="2:13" ht="20.100000000000001" customHeight="1" x14ac:dyDescent="0.25">
      <c r="B96" s="35" t="s">
        <v>141</v>
      </c>
      <c r="C96" s="34">
        <f>SUM(January:December!AH97)</f>
        <v>0</v>
      </c>
      <c r="D96" s="34">
        <f>SUM(January:December!AI97)</f>
        <v>0</v>
      </c>
      <c r="E96" s="34">
        <f>SUM(January:December!AJ97)</f>
        <v>0</v>
      </c>
      <c r="F96" s="34">
        <f>SUM(January:December!AK97)</f>
        <v>0</v>
      </c>
      <c r="G96" s="34">
        <f>SUM(January:December!AL97)</f>
        <v>0</v>
      </c>
      <c r="H96" s="34">
        <f>SUM(January:December!AM97)</f>
        <v>0</v>
      </c>
      <c r="I96" s="34">
        <f>SUM(January:December!AN97)</f>
        <v>0</v>
      </c>
      <c r="J96" s="34">
        <f>SUM(January:December!AO97)</f>
        <v>0</v>
      </c>
      <c r="K96" s="34">
        <f>SUM(January:December!AP97)</f>
        <v>0</v>
      </c>
      <c r="L96" s="34">
        <f>SUM(January:December!AQ97)</f>
        <v>0</v>
      </c>
      <c r="M96" s="36">
        <f t="shared" si="1"/>
        <v>0</v>
      </c>
    </row>
    <row r="97" spans="2:13" ht="20.100000000000001" customHeight="1" x14ac:dyDescent="0.25">
      <c r="B97" s="35" t="s">
        <v>142</v>
      </c>
      <c r="C97" s="34">
        <f>SUM(January:December!AH98)</f>
        <v>0</v>
      </c>
      <c r="D97" s="34">
        <f>SUM(January:December!AI98)</f>
        <v>0</v>
      </c>
      <c r="E97" s="34">
        <f>SUM(January:December!AJ98)</f>
        <v>0</v>
      </c>
      <c r="F97" s="34">
        <f>SUM(January:December!AK98)</f>
        <v>0</v>
      </c>
      <c r="G97" s="34">
        <f>SUM(January:December!AL98)</f>
        <v>0</v>
      </c>
      <c r="H97" s="34">
        <f>SUM(January:December!AM98)</f>
        <v>0</v>
      </c>
      <c r="I97" s="34">
        <f>SUM(January:December!AN98)</f>
        <v>0</v>
      </c>
      <c r="J97" s="34">
        <f>SUM(January:December!AO98)</f>
        <v>0</v>
      </c>
      <c r="K97" s="34">
        <f>SUM(January:December!AP98)</f>
        <v>0</v>
      </c>
      <c r="L97" s="34">
        <f>SUM(January:December!AQ98)</f>
        <v>0</v>
      </c>
      <c r="M97" s="36">
        <f t="shared" si="1"/>
        <v>0</v>
      </c>
    </row>
    <row r="98" spans="2:13" ht="20.100000000000001" customHeight="1" x14ac:dyDescent="0.25">
      <c r="B98" s="35" t="s">
        <v>143</v>
      </c>
      <c r="C98" s="34">
        <f>SUM(January:December!AH99)</f>
        <v>0</v>
      </c>
      <c r="D98" s="34">
        <f>SUM(January:December!AI99)</f>
        <v>0</v>
      </c>
      <c r="E98" s="34">
        <f>SUM(January:December!AJ99)</f>
        <v>0</v>
      </c>
      <c r="F98" s="34">
        <f>SUM(January:December!AK99)</f>
        <v>0</v>
      </c>
      <c r="G98" s="34">
        <f>SUM(January:December!AL99)</f>
        <v>0</v>
      </c>
      <c r="H98" s="34">
        <f>SUM(January:December!AM99)</f>
        <v>0</v>
      </c>
      <c r="I98" s="34">
        <f>SUM(January:December!AN99)</f>
        <v>0</v>
      </c>
      <c r="J98" s="34">
        <f>SUM(January:December!AO99)</f>
        <v>0</v>
      </c>
      <c r="K98" s="34">
        <f>SUM(January:December!AP99)</f>
        <v>0</v>
      </c>
      <c r="L98" s="34">
        <f>SUM(January:December!AQ99)</f>
        <v>0</v>
      </c>
      <c r="M98" s="36">
        <f t="shared" si="1"/>
        <v>0</v>
      </c>
    </row>
    <row r="99" spans="2:13" ht="20.100000000000001" customHeight="1" x14ac:dyDescent="0.25">
      <c r="B99" s="35" t="s">
        <v>144</v>
      </c>
      <c r="C99" s="34">
        <f>SUM(January:December!AH100)</f>
        <v>0</v>
      </c>
      <c r="D99" s="34">
        <f>SUM(January:December!AI100)</f>
        <v>0</v>
      </c>
      <c r="E99" s="34">
        <f>SUM(January:December!AJ100)</f>
        <v>0</v>
      </c>
      <c r="F99" s="34">
        <f>SUM(January:December!AK100)</f>
        <v>0</v>
      </c>
      <c r="G99" s="34">
        <f>SUM(January:December!AL100)</f>
        <v>0</v>
      </c>
      <c r="H99" s="34">
        <f>SUM(January:December!AM100)</f>
        <v>0</v>
      </c>
      <c r="I99" s="34">
        <f>SUM(January:December!AN100)</f>
        <v>0</v>
      </c>
      <c r="J99" s="34">
        <f>SUM(January:December!AO100)</f>
        <v>0</v>
      </c>
      <c r="K99" s="34">
        <f>SUM(January:December!AP100)</f>
        <v>0</v>
      </c>
      <c r="L99" s="34">
        <f>SUM(January:December!AQ100)</f>
        <v>0</v>
      </c>
      <c r="M99" s="36">
        <f t="shared" si="1"/>
        <v>0</v>
      </c>
    </row>
    <row r="100" spans="2:13" ht="20.100000000000001" customHeight="1" x14ac:dyDescent="0.25">
      <c r="B100" s="35" t="s">
        <v>145</v>
      </c>
      <c r="C100" s="34">
        <f>SUM(January:December!AH101)</f>
        <v>0</v>
      </c>
      <c r="D100" s="34">
        <f>SUM(January:December!AI101)</f>
        <v>0</v>
      </c>
      <c r="E100" s="34">
        <f>SUM(January:December!AJ101)</f>
        <v>0</v>
      </c>
      <c r="F100" s="34">
        <f>SUM(January:December!AK101)</f>
        <v>0</v>
      </c>
      <c r="G100" s="34">
        <f>SUM(January:December!AL101)</f>
        <v>0</v>
      </c>
      <c r="H100" s="34">
        <f>SUM(January:December!AM101)</f>
        <v>0</v>
      </c>
      <c r="I100" s="34">
        <f>SUM(January:December!AN101)</f>
        <v>0</v>
      </c>
      <c r="J100" s="34">
        <f>SUM(January:December!AO101)</f>
        <v>0</v>
      </c>
      <c r="K100" s="34">
        <f>SUM(January:December!AP101)</f>
        <v>0</v>
      </c>
      <c r="L100" s="34">
        <f>SUM(January:December!AQ101)</f>
        <v>0</v>
      </c>
      <c r="M100" s="36">
        <f t="shared" si="1"/>
        <v>0</v>
      </c>
    </row>
    <row r="101" spans="2:13" ht="20.100000000000001" customHeight="1" x14ac:dyDescent="0.25">
      <c r="B101" s="35" t="s">
        <v>146</v>
      </c>
      <c r="C101" s="34">
        <f>SUM(January:December!AH102)</f>
        <v>0</v>
      </c>
      <c r="D101" s="34">
        <f>SUM(January:December!AI102)</f>
        <v>0</v>
      </c>
      <c r="E101" s="34">
        <f>SUM(January:December!AJ102)</f>
        <v>0</v>
      </c>
      <c r="F101" s="34">
        <f>SUM(January:December!AK102)</f>
        <v>0</v>
      </c>
      <c r="G101" s="34">
        <f>SUM(January:December!AL102)</f>
        <v>0</v>
      </c>
      <c r="H101" s="34">
        <f>SUM(January:December!AM102)</f>
        <v>0</v>
      </c>
      <c r="I101" s="34">
        <f>SUM(January:December!AN102)</f>
        <v>0</v>
      </c>
      <c r="J101" s="34">
        <f>SUM(January:December!AO102)</f>
        <v>0</v>
      </c>
      <c r="K101" s="34">
        <f>SUM(January:December!AP102)</f>
        <v>0</v>
      </c>
      <c r="L101" s="34">
        <f>SUM(January:December!AQ102)</f>
        <v>0</v>
      </c>
      <c r="M101" s="36">
        <f t="shared" si="1"/>
        <v>0</v>
      </c>
    </row>
    <row r="102" spans="2:13" ht="20.100000000000001" customHeight="1" x14ac:dyDescent="0.25">
      <c r="B102" s="35" t="s">
        <v>147</v>
      </c>
      <c r="C102" s="34">
        <f>SUM(January:December!AH103)</f>
        <v>0</v>
      </c>
      <c r="D102" s="34">
        <f>SUM(January:December!AI103)</f>
        <v>0</v>
      </c>
      <c r="E102" s="34">
        <f>SUM(January:December!AJ103)</f>
        <v>0</v>
      </c>
      <c r="F102" s="34">
        <f>SUM(January:December!AK103)</f>
        <v>0</v>
      </c>
      <c r="G102" s="34">
        <f>SUM(January:December!AL103)</f>
        <v>0</v>
      </c>
      <c r="H102" s="34">
        <f>SUM(January:December!AM103)</f>
        <v>0</v>
      </c>
      <c r="I102" s="34">
        <f>SUM(January:December!AN103)</f>
        <v>0</v>
      </c>
      <c r="J102" s="34">
        <f>SUM(January:December!AO103)</f>
        <v>0</v>
      </c>
      <c r="K102" s="34">
        <f>SUM(January:December!AP103)</f>
        <v>0</v>
      </c>
      <c r="L102" s="34">
        <f>SUM(January:December!AQ103)</f>
        <v>0</v>
      </c>
      <c r="M102" s="36">
        <f t="shared" si="1"/>
        <v>0</v>
      </c>
    </row>
    <row r="103" spans="2:13" ht="20.100000000000001" customHeight="1" x14ac:dyDescent="0.25">
      <c r="B103" s="35" t="s">
        <v>148</v>
      </c>
      <c r="C103" s="34">
        <f>SUM(January:December!AH104)</f>
        <v>0</v>
      </c>
      <c r="D103" s="34">
        <f>SUM(January:December!AI104)</f>
        <v>0</v>
      </c>
      <c r="E103" s="34">
        <f>SUM(January:December!AJ104)</f>
        <v>0</v>
      </c>
      <c r="F103" s="34">
        <f>SUM(January:December!AK104)</f>
        <v>0</v>
      </c>
      <c r="G103" s="34">
        <f>SUM(January:December!AL104)</f>
        <v>0</v>
      </c>
      <c r="H103" s="34">
        <f>SUM(January:December!AM104)</f>
        <v>0</v>
      </c>
      <c r="I103" s="34">
        <f>SUM(January:December!AN104)</f>
        <v>0</v>
      </c>
      <c r="J103" s="34">
        <f>SUM(January:December!AO104)</f>
        <v>0</v>
      </c>
      <c r="K103" s="34">
        <f>SUM(January:December!AP104)</f>
        <v>0</v>
      </c>
      <c r="L103" s="34">
        <f>SUM(January:December!AQ104)</f>
        <v>0</v>
      </c>
      <c r="M103" s="36">
        <f t="shared" si="1"/>
        <v>0</v>
      </c>
    </row>
    <row r="104" spans="2:13" ht="20.100000000000001" customHeight="1" x14ac:dyDescent="0.25">
      <c r="B104" s="35" t="s">
        <v>149</v>
      </c>
      <c r="C104" s="34">
        <f>SUM(January:December!AH105)</f>
        <v>0</v>
      </c>
      <c r="D104" s="34">
        <f>SUM(January:December!AI105)</f>
        <v>0</v>
      </c>
      <c r="E104" s="34">
        <f>SUM(January:December!AJ105)</f>
        <v>0</v>
      </c>
      <c r="F104" s="34">
        <f>SUM(January:December!AK105)</f>
        <v>0</v>
      </c>
      <c r="G104" s="34">
        <f>SUM(January:December!AL105)</f>
        <v>0</v>
      </c>
      <c r="H104" s="34">
        <f>SUM(January:December!AM105)</f>
        <v>0</v>
      </c>
      <c r="I104" s="34">
        <f>SUM(January:December!AN105)</f>
        <v>0</v>
      </c>
      <c r="J104" s="34">
        <f>SUM(January:December!AO105)</f>
        <v>0</v>
      </c>
      <c r="K104" s="34">
        <f>SUM(January:December!AP105)</f>
        <v>0</v>
      </c>
      <c r="L104" s="34">
        <f>SUM(January:December!AQ105)</f>
        <v>0</v>
      </c>
      <c r="M104" s="36">
        <f t="shared" si="1"/>
        <v>0</v>
      </c>
    </row>
    <row r="105" spans="2:13" ht="20.100000000000001" customHeight="1" x14ac:dyDescent="0.25">
      <c r="B105" s="35" t="s">
        <v>150</v>
      </c>
      <c r="C105" s="34">
        <f>SUM(January:December!AH106)</f>
        <v>0</v>
      </c>
      <c r="D105" s="34">
        <f>SUM(January:December!AI106)</f>
        <v>0</v>
      </c>
      <c r="E105" s="34">
        <f>SUM(January:December!AJ106)</f>
        <v>0</v>
      </c>
      <c r="F105" s="34">
        <f>SUM(January:December!AK106)</f>
        <v>0</v>
      </c>
      <c r="G105" s="34">
        <f>SUM(January:December!AL106)</f>
        <v>0</v>
      </c>
      <c r="H105" s="34">
        <f>SUM(January:December!AM106)</f>
        <v>0</v>
      </c>
      <c r="I105" s="34">
        <f>SUM(January:December!AN106)</f>
        <v>0</v>
      </c>
      <c r="J105" s="34">
        <f>SUM(January:December!AO106)</f>
        <v>0</v>
      </c>
      <c r="K105" s="34">
        <f>SUM(January:December!AP106)</f>
        <v>0</v>
      </c>
      <c r="L105" s="34">
        <f>SUM(January:December!AQ106)</f>
        <v>0</v>
      </c>
      <c r="M105" s="36">
        <f t="shared" si="1"/>
        <v>0</v>
      </c>
    </row>
    <row r="106" spans="2:13" ht="20.100000000000001" customHeight="1" x14ac:dyDescent="0.25">
      <c r="B106" s="35" t="s">
        <v>151</v>
      </c>
      <c r="C106" s="34">
        <f>SUM(January:December!AH107)</f>
        <v>0</v>
      </c>
      <c r="D106" s="34">
        <f>SUM(January:December!AI107)</f>
        <v>0</v>
      </c>
      <c r="E106" s="34">
        <f>SUM(January:December!AJ107)</f>
        <v>0</v>
      </c>
      <c r="F106" s="34">
        <f>SUM(January:December!AK107)</f>
        <v>0</v>
      </c>
      <c r="G106" s="34">
        <f>SUM(January:December!AL107)</f>
        <v>0</v>
      </c>
      <c r="H106" s="34">
        <f>SUM(January:December!AM107)</f>
        <v>0</v>
      </c>
      <c r="I106" s="34">
        <f>SUM(January:December!AN107)</f>
        <v>0</v>
      </c>
      <c r="J106" s="34">
        <f>SUM(January:December!AO107)</f>
        <v>0</v>
      </c>
      <c r="K106" s="34">
        <f>SUM(January:December!AP107)</f>
        <v>0</v>
      </c>
      <c r="L106" s="34">
        <f>SUM(January:December!AQ107)</f>
        <v>0</v>
      </c>
      <c r="M106" s="36">
        <f t="shared" si="1"/>
        <v>0</v>
      </c>
    </row>
    <row r="107" spans="2:13" ht="20.100000000000001" customHeight="1" x14ac:dyDescent="0.25">
      <c r="B107" s="35" t="s">
        <v>152</v>
      </c>
      <c r="C107" s="34">
        <f>SUM(January:December!AH108)</f>
        <v>0</v>
      </c>
      <c r="D107" s="34">
        <f>SUM(January:December!AI108)</f>
        <v>0</v>
      </c>
      <c r="E107" s="34">
        <f>SUM(January:December!AJ108)</f>
        <v>0</v>
      </c>
      <c r="F107" s="34">
        <f>SUM(January:December!AK108)</f>
        <v>0</v>
      </c>
      <c r="G107" s="34">
        <f>SUM(January:December!AL108)</f>
        <v>0</v>
      </c>
      <c r="H107" s="34">
        <f>SUM(January:December!AM108)</f>
        <v>0</v>
      </c>
      <c r="I107" s="34">
        <f>SUM(January:December!AN108)</f>
        <v>0</v>
      </c>
      <c r="J107" s="34">
        <f>SUM(January:December!AO108)</f>
        <v>0</v>
      </c>
      <c r="K107" s="34">
        <f>SUM(January:December!AP108)</f>
        <v>0</v>
      </c>
      <c r="L107" s="34">
        <f>SUM(January:December!AQ108)</f>
        <v>0</v>
      </c>
      <c r="M107" s="36">
        <f t="shared" si="1"/>
        <v>0</v>
      </c>
    </row>
    <row r="108" spans="2:13" ht="20.100000000000001" customHeight="1" x14ac:dyDescent="0.25">
      <c r="B108" s="35" t="s">
        <v>153</v>
      </c>
      <c r="C108" s="34">
        <f>SUM(January:December!AH109)</f>
        <v>0</v>
      </c>
      <c r="D108" s="34">
        <f>SUM(January:December!AI109)</f>
        <v>0</v>
      </c>
      <c r="E108" s="34">
        <f>SUM(January:December!AJ109)</f>
        <v>0</v>
      </c>
      <c r="F108" s="34">
        <f>SUM(January:December!AK109)</f>
        <v>0</v>
      </c>
      <c r="G108" s="34">
        <f>SUM(January:December!AL109)</f>
        <v>0</v>
      </c>
      <c r="H108" s="34">
        <f>SUM(January:December!AM109)</f>
        <v>0</v>
      </c>
      <c r="I108" s="34">
        <f>SUM(January:December!AN109)</f>
        <v>0</v>
      </c>
      <c r="J108" s="34">
        <f>SUM(January:December!AO109)</f>
        <v>0</v>
      </c>
      <c r="K108" s="34">
        <f>SUM(January:December!AP109)</f>
        <v>0</v>
      </c>
      <c r="L108" s="34">
        <f>SUM(January:December!AQ109)</f>
        <v>0</v>
      </c>
      <c r="M108" s="36">
        <f t="shared" si="1"/>
        <v>0</v>
      </c>
    </row>
    <row r="109" spans="2:13" ht="20.100000000000001" customHeight="1" x14ac:dyDescent="0.25">
      <c r="B109" s="35" t="s">
        <v>154</v>
      </c>
      <c r="C109" s="34">
        <f>SUM(January:December!AH110)</f>
        <v>0</v>
      </c>
      <c r="D109" s="34">
        <f>SUM(January:December!AI110)</f>
        <v>0</v>
      </c>
      <c r="E109" s="34">
        <f>SUM(January:December!AJ110)</f>
        <v>0</v>
      </c>
      <c r="F109" s="34">
        <f>SUM(January:December!AK110)</f>
        <v>0</v>
      </c>
      <c r="G109" s="34">
        <f>SUM(January:December!AL110)</f>
        <v>0</v>
      </c>
      <c r="H109" s="34">
        <f>SUM(January:December!AM110)</f>
        <v>0</v>
      </c>
      <c r="I109" s="34">
        <f>SUM(January:December!AN110)</f>
        <v>0</v>
      </c>
      <c r="J109" s="34">
        <f>SUM(January:December!AO110)</f>
        <v>0</v>
      </c>
      <c r="K109" s="34">
        <f>SUM(January:December!AP110)</f>
        <v>0</v>
      </c>
      <c r="L109" s="34">
        <f>SUM(January:December!AQ110)</f>
        <v>0</v>
      </c>
      <c r="M109" s="36">
        <f t="shared" si="1"/>
        <v>0</v>
      </c>
    </row>
    <row r="110" spans="2:13" ht="20.100000000000001" customHeight="1" x14ac:dyDescent="0.25">
      <c r="B110" s="35" t="s">
        <v>155</v>
      </c>
      <c r="C110" s="34">
        <f>SUM(January:December!AH111)</f>
        <v>0</v>
      </c>
      <c r="D110" s="34">
        <f>SUM(January:December!AI111)</f>
        <v>0</v>
      </c>
      <c r="E110" s="34">
        <f>SUM(January:December!AJ111)</f>
        <v>0</v>
      </c>
      <c r="F110" s="34">
        <f>SUM(January:December!AK111)</f>
        <v>0</v>
      </c>
      <c r="G110" s="34">
        <f>SUM(January:December!AL111)</f>
        <v>0</v>
      </c>
      <c r="H110" s="34">
        <f>SUM(January:December!AM111)</f>
        <v>0</v>
      </c>
      <c r="I110" s="34">
        <f>SUM(January:December!AN111)</f>
        <v>0</v>
      </c>
      <c r="J110" s="34">
        <f>SUM(January:December!AO111)</f>
        <v>0</v>
      </c>
      <c r="K110" s="34">
        <f>SUM(January:December!AP111)</f>
        <v>0</v>
      </c>
      <c r="L110" s="34">
        <f>SUM(January:December!AQ111)</f>
        <v>0</v>
      </c>
      <c r="M110" s="36">
        <f t="shared" si="1"/>
        <v>0</v>
      </c>
    </row>
    <row r="111" spans="2:13" ht="20.100000000000001" customHeight="1" x14ac:dyDescent="0.25">
      <c r="B111" s="35" t="s">
        <v>156</v>
      </c>
      <c r="C111" s="34">
        <f>SUM(January:December!AH112)</f>
        <v>0</v>
      </c>
      <c r="D111" s="34">
        <f>SUM(January:December!AI112)</f>
        <v>0</v>
      </c>
      <c r="E111" s="34">
        <f>SUM(January:December!AJ112)</f>
        <v>0</v>
      </c>
      <c r="F111" s="34">
        <f>SUM(January:December!AK112)</f>
        <v>0</v>
      </c>
      <c r="G111" s="34">
        <f>SUM(January:December!AL112)</f>
        <v>0</v>
      </c>
      <c r="H111" s="34">
        <f>SUM(January:December!AM112)</f>
        <v>0</v>
      </c>
      <c r="I111" s="34">
        <f>SUM(January:December!AN112)</f>
        <v>0</v>
      </c>
      <c r="J111" s="34">
        <f>SUM(January:December!AO112)</f>
        <v>0</v>
      </c>
      <c r="K111" s="34">
        <f>SUM(January:December!AP112)</f>
        <v>0</v>
      </c>
      <c r="L111" s="34">
        <f>SUM(January:December!AQ112)</f>
        <v>0</v>
      </c>
      <c r="M111" s="36">
        <f t="shared" si="1"/>
        <v>0</v>
      </c>
    </row>
    <row r="112" spans="2:13" ht="20.100000000000001" customHeight="1" x14ac:dyDescent="0.25">
      <c r="B112" s="35" t="s">
        <v>157</v>
      </c>
      <c r="C112" s="34">
        <f>SUM(January:December!AH113)</f>
        <v>0</v>
      </c>
      <c r="D112" s="34">
        <f>SUM(January:December!AI113)</f>
        <v>0</v>
      </c>
      <c r="E112" s="34">
        <f>SUM(January:December!AJ113)</f>
        <v>0</v>
      </c>
      <c r="F112" s="34">
        <f>SUM(January:December!AK113)</f>
        <v>0</v>
      </c>
      <c r="G112" s="34">
        <f>SUM(January:December!AL113)</f>
        <v>0</v>
      </c>
      <c r="H112" s="34">
        <f>SUM(January:December!AM113)</f>
        <v>0</v>
      </c>
      <c r="I112" s="34">
        <f>SUM(January:December!AN113)</f>
        <v>0</v>
      </c>
      <c r="J112" s="34">
        <f>SUM(January:December!AO113)</f>
        <v>0</v>
      </c>
      <c r="K112" s="34">
        <f>SUM(January:December!AP113)</f>
        <v>0</v>
      </c>
      <c r="L112" s="34">
        <f>SUM(January:December!AQ113)</f>
        <v>0</v>
      </c>
      <c r="M112" s="36">
        <f t="shared" si="1"/>
        <v>0</v>
      </c>
    </row>
    <row r="113" spans="2:13" ht="20.100000000000001" customHeight="1" x14ac:dyDescent="0.25">
      <c r="B113" s="35" t="s">
        <v>158</v>
      </c>
      <c r="C113" s="34">
        <f>SUM(January:December!AH114)</f>
        <v>0</v>
      </c>
      <c r="D113" s="34">
        <f>SUM(January:December!AI114)</f>
        <v>0</v>
      </c>
      <c r="E113" s="34">
        <f>SUM(January:December!AJ114)</f>
        <v>0</v>
      </c>
      <c r="F113" s="34">
        <f>SUM(January:December!AK114)</f>
        <v>0</v>
      </c>
      <c r="G113" s="34">
        <f>SUM(January:December!AL114)</f>
        <v>0</v>
      </c>
      <c r="H113" s="34">
        <f>SUM(January:December!AM114)</f>
        <v>0</v>
      </c>
      <c r="I113" s="34">
        <f>SUM(January:December!AN114)</f>
        <v>0</v>
      </c>
      <c r="J113" s="34">
        <f>SUM(January:December!AO114)</f>
        <v>0</v>
      </c>
      <c r="K113" s="34">
        <f>SUM(January:December!AP114)</f>
        <v>0</v>
      </c>
      <c r="L113" s="34">
        <f>SUM(January:December!AQ114)</f>
        <v>0</v>
      </c>
      <c r="M113" s="36">
        <f t="shared" si="1"/>
        <v>0</v>
      </c>
    </row>
    <row r="114" spans="2:13" ht="20.100000000000001" customHeight="1" x14ac:dyDescent="0.25">
      <c r="B114" s="35" t="s">
        <v>159</v>
      </c>
      <c r="C114" s="34">
        <f>SUM(January:December!AH115)</f>
        <v>0</v>
      </c>
      <c r="D114" s="34">
        <f>SUM(January:December!AI115)</f>
        <v>0</v>
      </c>
      <c r="E114" s="34">
        <f>SUM(January:December!AJ115)</f>
        <v>0</v>
      </c>
      <c r="F114" s="34">
        <f>SUM(January:December!AK115)</f>
        <v>0</v>
      </c>
      <c r="G114" s="34">
        <f>SUM(January:December!AL115)</f>
        <v>0</v>
      </c>
      <c r="H114" s="34">
        <f>SUM(January:December!AM115)</f>
        <v>0</v>
      </c>
      <c r="I114" s="34">
        <f>SUM(January:December!AN115)</f>
        <v>0</v>
      </c>
      <c r="J114" s="34">
        <f>SUM(January:December!AO115)</f>
        <v>0</v>
      </c>
      <c r="K114" s="34">
        <f>SUM(January:December!AP115)</f>
        <v>0</v>
      </c>
      <c r="L114" s="34">
        <f>SUM(January:December!AQ115)</f>
        <v>0</v>
      </c>
      <c r="M114" s="36">
        <f t="shared" si="1"/>
        <v>0</v>
      </c>
    </row>
    <row r="115" spans="2:13" ht="20.100000000000001" customHeight="1" x14ac:dyDescent="0.25">
      <c r="B115" s="35" t="s">
        <v>160</v>
      </c>
      <c r="C115" s="34">
        <f>SUM(January:December!AH116)</f>
        <v>0</v>
      </c>
      <c r="D115" s="34">
        <f>SUM(January:December!AI116)</f>
        <v>0</v>
      </c>
      <c r="E115" s="34">
        <f>SUM(January:December!AJ116)</f>
        <v>0</v>
      </c>
      <c r="F115" s="34">
        <f>SUM(January:December!AK116)</f>
        <v>0</v>
      </c>
      <c r="G115" s="34">
        <f>SUM(January:December!AL116)</f>
        <v>0</v>
      </c>
      <c r="H115" s="34">
        <f>SUM(January:December!AM116)</f>
        <v>0</v>
      </c>
      <c r="I115" s="34">
        <f>SUM(January:December!AN116)</f>
        <v>0</v>
      </c>
      <c r="J115" s="34">
        <f>SUM(January:December!AO116)</f>
        <v>0</v>
      </c>
      <c r="K115" s="34">
        <f>SUM(January:December!AP116)</f>
        <v>0</v>
      </c>
      <c r="L115" s="34">
        <f>SUM(January:December!AQ116)</f>
        <v>0</v>
      </c>
      <c r="M115" s="36">
        <f t="shared" si="1"/>
        <v>0</v>
      </c>
    </row>
    <row r="116" spans="2:13" ht="20.100000000000001" customHeight="1" x14ac:dyDescent="0.25">
      <c r="B116" s="35" t="s">
        <v>161</v>
      </c>
      <c r="C116" s="34">
        <f>SUM(January:December!AH117)</f>
        <v>0</v>
      </c>
      <c r="D116" s="34">
        <f>SUM(January:December!AI117)</f>
        <v>0</v>
      </c>
      <c r="E116" s="34">
        <f>SUM(January:December!AJ117)</f>
        <v>0</v>
      </c>
      <c r="F116" s="34">
        <f>SUM(January:December!AK117)</f>
        <v>0</v>
      </c>
      <c r="G116" s="34">
        <f>SUM(January:December!AL117)</f>
        <v>0</v>
      </c>
      <c r="H116" s="34">
        <f>SUM(January:December!AM117)</f>
        <v>0</v>
      </c>
      <c r="I116" s="34">
        <f>SUM(January:December!AN117)</f>
        <v>0</v>
      </c>
      <c r="J116" s="34">
        <f>SUM(January:December!AO117)</f>
        <v>0</v>
      </c>
      <c r="K116" s="34">
        <f>SUM(January:December!AP117)</f>
        <v>0</v>
      </c>
      <c r="L116" s="34">
        <f>SUM(January:December!AQ117)</f>
        <v>0</v>
      </c>
      <c r="M116" s="36">
        <f t="shared" si="1"/>
        <v>0</v>
      </c>
    </row>
    <row r="117" spans="2:13" ht="20.100000000000001" customHeight="1" x14ac:dyDescent="0.25">
      <c r="B117" s="35" t="s">
        <v>162</v>
      </c>
      <c r="C117" s="34">
        <f>SUM(January:December!AH118)</f>
        <v>0</v>
      </c>
      <c r="D117" s="34">
        <f>SUM(January:December!AI118)</f>
        <v>0</v>
      </c>
      <c r="E117" s="34">
        <f>SUM(January:December!AJ118)</f>
        <v>0</v>
      </c>
      <c r="F117" s="34">
        <f>SUM(January:December!AK118)</f>
        <v>0</v>
      </c>
      <c r="G117" s="34">
        <f>SUM(January:December!AL118)</f>
        <v>0</v>
      </c>
      <c r="H117" s="34">
        <f>SUM(January:December!AM118)</f>
        <v>0</v>
      </c>
      <c r="I117" s="34">
        <f>SUM(January:December!AN118)</f>
        <v>0</v>
      </c>
      <c r="J117" s="34">
        <f>SUM(January:December!AO118)</f>
        <v>0</v>
      </c>
      <c r="K117" s="34">
        <f>SUM(January:December!AP118)</f>
        <v>0</v>
      </c>
      <c r="L117" s="34">
        <f>SUM(January:December!AQ118)</f>
        <v>0</v>
      </c>
      <c r="M117" s="36">
        <f t="shared" si="1"/>
        <v>0</v>
      </c>
    </row>
    <row r="118" spans="2:13" ht="20.100000000000001" customHeight="1" x14ac:dyDescent="0.25">
      <c r="B118" s="35" t="s">
        <v>163</v>
      </c>
      <c r="C118" s="34">
        <f>SUM(January:December!AH119)</f>
        <v>0</v>
      </c>
      <c r="D118" s="34">
        <f>SUM(January:December!AI119)</f>
        <v>0</v>
      </c>
      <c r="E118" s="34">
        <f>SUM(January:December!AJ119)</f>
        <v>0</v>
      </c>
      <c r="F118" s="34">
        <f>SUM(January:December!AK119)</f>
        <v>0</v>
      </c>
      <c r="G118" s="34">
        <f>SUM(January:December!AL119)</f>
        <v>0</v>
      </c>
      <c r="H118" s="34">
        <f>SUM(January:December!AM119)</f>
        <v>0</v>
      </c>
      <c r="I118" s="34">
        <f>SUM(January:December!AN119)</f>
        <v>0</v>
      </c>
      <c r="J118" s="34">
        <f>SUM(January:December!AO119)</f>
        <v>0</v>
      </c>
      <c r="K118" s="34">
        <f>SUM(January:December!AP119)</f>
        <v>0</v>
      </c>
      <c r="L118" s="34">
        <f>SUM(January:December!AQ119)</f>
        <v>0</v>
      </c>
      <c r="M118" s="36">
        <f t="shared" si="1"/>
        <v>0</v>
      </c>
    </row>
    <row r="119" spans="2:13" ht="20.100000000000001" customHeight="1" x14ac:dyDescent="0.25">
      <c r="B119" s="35" t="s">
        <v>164</v>
      </c>
      <c r="C119" s="34">
        <f>SUM(January:December!AH120)</f>
        <v>0</v>
      </c>
      <c r="D119" s="34">
        <f>SUM(January:December!AI120)</f>
        <v>0</v>
      </c>
      <c r="E119" s="34">
        <f>SUM(January:December!AJ120)</f>
        <v>0</v>
      </c>
      <c r="F119" s="34">
        <f>SUM(January:December!AK120)</f>
        <v>0</v>
      </c>
      <c r="G119" s="34">
        <f>SUM(January:December!AL120)</f>
        <v>0</v>
      </c>
      <c r="H119" s="34">
        <f>SUM(January:December!AM120)</f>
        <v>0</v>
      </c>
      <c r="I119" s="34">
        <f>SUM(January:December!AN120)</f>
        <v>0</v>
      </c>
      <c r="J119" s="34">
        <f>SUM(January:December!AO120)</f>
        <v>0</v>
      </c>
      <c r="K119" s="34">
        <f>SUM(January:December!AP120)</f>
        <v>0</v>
      </c>
      <c r="L119" s="34">
        <f>SUM(January:December!AQ120)</f>
        <v>0</v>
      </c>
      <c r="M119" s="36">
        <f t="shared" si="1"/>
        <v>0</v>
      </c>
    </row>
    <row r="120" spans="2:13" ht="20.100000000000001" customHeight="1" x14ac:dyDescent="0.25">
      <c r="B120" s="35" t="s">
        <v>165</v>
      </c>
      <c r="C120" s="34">
        <f>SUM(January:December!AH121)</f>
        <v>0</v>
      </c>
      <c r="D120" s="34">
        <f>SUM(January:December!AI121)</f>
        <v>0</v>
      </c>
      <c r="E120" s="34">
        <f>SUM(January:December!AJ121)</f>
        <v>0</v>
      </c>
      <c r="F120" s="34">
        <f>SUM(January:December!AK121)</f>
        <v>0</v>
      </c>
      <c r="G120" s="34">
        <f>SUM(January:December!AL121)</f>
        <v>0</v>
      </c>
      <c r="H120" s="34">
        <f>SUM(January:December!AM121)</f>
        <v>0</v>
      </c>
      <c r="I120" s="34">
        <f>SUM(January:December!AN121)</f>
        <v>0</v>
      </c>
      <c r="J120" s="34">
        <f>SUM(January:December!AO121)</f>
        <v>0</v>
      </c>
      <c r="K120" s="34">
        <f>SUM(January:December!AP121)</f>
        <v>0</v>
      </c>
      <c r="L120" s="34">
        <f>SUM(January:December!AQ121)</f>
        <v>0</v>
      </c>
      <c r="M120" s="36">
        <f t="shared" si="1"/>
        <v>0</v>
      </c>
    </row>
    <row r="121" spans="2:13" ht="20.100000000000001" customHeight="1" x14ac:dyDescent="0.25">
      <c r="B121" s="35" t="s">
        <v>166</v>
      </c>
      <c r="C121" s="34">
        <f>SUM(January:December!AH122)</f>
        <v>0</v>
      </c>
      <c r="D121" s="34">
        <f>SUM(January:December!AI122)</f>
        <v>0</v>
      </c>
      <c r="E121" s="34">
        <f>SUM(January:December!AJ122)</f>
        <v>0</v>
      </c>
      <c r="F121" s="34">
        <f>SUM(January:December!AK122)</f>
        <v>0</v>
      </c>
      <c r="G121" s="34">
        <f>SUM(January:December!AL122)</f>
        <v>0</v>
      </c>
      <c r="H121" s="34">
        <f>SUM(January:December!AM122)</f>
        <v>0</v>
      </c>
      <c r="I121" s="34">
        <f>SUM(January:December!AN122)</f>
        <v>0</v>
      </c>
      <c r="J121" s="34">
        <f>SUM(January:December!AO122)</f>
        <v>0</v>
      </c>
      <c r="K121" s="34">
        <f>SUM(January:December!AP122)</f>
        <v>0</v>
      </c>
      <c r="L121" s="34">
        <f>SUM(January:December!AQ122)</f>
        <v>0</v>
      </c>
      <c r="M121" s="36">
        <f t="shared" si="1"/>
        <v>0</v>
      </c>
    </row>
    <row r="122" spans="2:13" ht="20.100000000000001" customHeight="1" x14ac:dyDescent="0.25">
      <c r="B122" s="35" t="s">
        <v>167</v>
      </c>
      <c r="C122" s="34">
        <f>SUM(January:December!AH123)</f>
        <v>0</v>
      </c>
      <c r="D122" s="34">
        <f>SUM(January:December!AI123)</f>
        <v>0</v>
      </c>
      <c r="E122" s="34">
        <f>SUM(January:December!AJ123)</f>
        <v>0</v>
      </c>
      <c r="F122" s="34">
        <f>SUM(January:December!AK123)</f>
        <v>0</v>
      </c>
      <c r="G122" s="34">
        <f>SUM(January:December!AL123)</f>
        <v>0</v>
      </c>
      <c r="H122" s="34">
        <f>SUM(January:December!AM123)</f>
        <v>0</v>
      </c>
      <c r="I122" s="34">
        <f>SUM(January:December!AN123)</f>
        <v>0</v>
      </c>
      <c r="J122" s="34">
        <f>SUM(January:December!AO123)</f>
        <v>0</v>
      </c>
      <c r="K122" s="34">
        <f>SUM(January:December!AP123)</f>
        <v>0</v>
      </c>
      <c r="L122" s="34">
        <f>SUM(January:December!AQ123)</f>
        <v>0</v>
      </c>
      <c r="M122" s="36">
        <f t="shared" si="1"/>
        <v>0</v>
      </c>
    </row>
    <row r="123" spans="2:13" ht="20.100000000000001" customHeight="1" x14ac:dyDescent="0.25">
      <c r="B123" s="35" t="s">
        <v>168</v>
      </c>
      <c r="C123" s="34">
        <f>SUM(January:December!AH124)</f>
        <v>0</v>
      </c>
      <c r="D123" s="34">
        <f>SUM(January:December!AI124)</f>
        <v>0</v>
      </c>
      <c r="E123" s="34">
        <f>SUM(January:December!AJ124)</f>
        <v>0</v>
      </c>
      <c r="F123" s="34">
        <f>SUM(January:December!AK124)</f>
        <v>0</v>
      </c>
      <c r="G123" s="34">
        <f>SUM(January:December!AL124)</f>
        <v>0</v>
      </c>
      <c r="H123" s="34">
        <f>SUM(January:December!AM124)</f>
        <v>0</v>
      </c>
      <c r="I123" s="34">
        <f>SUM(January:December!AN124)</f>
        <v>0</v>
      </c>
      <c r="J123" s="34">
        <f>SUM(January:December!AO124)</f>
        <v>0</v>
      </c>
      <c r="K123" s="34">
        <f>SUM(January:December!AP124)</f>
        <v>0</v>
      </c>
      <c r="L123" s="34">
        <f>SUM(January:December!AQ124)</f>
        <v>0</v>
      </c>
      <c r="M123" s="36">
        <f t="shared" si="1"/>
        <v>0</v>
      </c>
    </row>
    <row r="124" spans="2:13" ht="20.100000000000001" customHeight="1" x14ac:dyDescent="0.25">
      <c r="B124" s="35" t="s">
        <v>169</v>
      </c>
      <c r="C124" s="34">
        <f>SUM(January:December!AH125)</f>
        <v>0</v>
      </c>
      <c r="D124" s="34">
        <f>SUM(January:December!AI125)</f>
        <v>0</v>
      </c>
      <c r="E124" s="34">
        <f>SUM(January:December!AJ125)</f>
        <v>0</v>
      </c>
      <c r="F124" s="34">
        <f>SUM(January:December!AK125)</f>
        <v>0</v>
      </c>
      <c r="G124" s="34">
        <f>SUM(January:December!AL125)</f>
        <v>0</v>
      </c>
      <c r="H124" s="34">
        <f>SUM(January:December!AM125)</f>
        <v>0</v>
      </c>
      <c r="I124" s="34">
        <f>SUM(January:December!AN125)</f>
        <v>0</v>
      </c>
      <c r="J124" s="34">
        <f>SUM(January:December!AO125)</f>
        <v>0</v>
      </c>
      <c r="K124" s="34">
        <f>SUM(January:December!AP125)</f>
        <v>0</v>
      </c>
      <c r="L124" s="34">
        <f>SUM(January:December!AQ125)</f>
        <v>0</v>
      </c>
      <c r="M124" s="36">
        <f t="shared" si="1"/>
        <v>0</v>
      </c>
    </row>
    <row r="125" spans="2:13" ht="20.100000000000001" customHeight="1" x14ac:dyDescent="0.25">
      <c r="B125" s="35" t="s">
        <v>170</v>
      </c>
      <c r="C125" s="34">
        <f>SUM(January:December!AH126)</f>
        <v>0</v>
      </c>
      <c r="D125" s="34">
        <f>SUM(January:December!AI126)</f>
        <v>0</v>
      </c>
      <c r="E125" s="34">
        <f>SUM(January:December!AJ126)</f>
        <v>0</v>
      </c>
      <c r="F125" s="34">
        <f>SUM(January:December!AK126)</f>
        <v>0</v>
      </c>
      <c r="G125" s="34">
        <f>SUM(January:December!AL126)</f>
        <v>0</v>
      </c>
      <c r="H125" s="34">
        <f>SUM(January:December!AM126)</f>
        <v>0</v>
      </c>
      <c r="I125" s="34">
        <f>SUM(January:December!AN126)</f>
        <v>0</v>
      </c>
      <c r="J125" s="34">
        <f>SUM(January:December!AO126)</f>
        <v>0</v>
      </c>
      <c r="K125" s="34">
        <f>SUM(January:December!AP126)</f>
        <v>0</v>
      </c>
      <c r="L125" s="34">
        <f>SUM(January:December!AQ126)</f>
        <v>0</v>
      </c>
      <c r="M125" s="36">
        <f t="shared" si="1"/>
        <v>0</v>
      </c>
    </row>
    <row r="126" spans="2:13" ht="20.100000000000001" customHeight="1" x14ac:dyDescent="0.25">
      <c r="B126" s="35" t="s">
        <v>171</v>
      </c>
      <c r="C126" s="34">
        <f>SUM(January:December!AH127)</f>
        <v>0</v>
      </c>
      <c r="D126" s="34">
        <f>SUM(January:December!AI127)</f>
        <v>0</v>
      </c>
      <c r="E126" s="34">
        <f>SUM(January:December!AJ127)</f>
        <v>0</v>
      </c>
      <c r="F126" s="34">
        <f>SUM(January:December!AK127)</f>
        <v>0</v>
      </c>
      <c r="G126" s="34">
        <f>SUM(January:December!AL127)</f>
        <v>0</v>
      </c>
      <c r="H126" s="34">
        <f>SUM(January:December!AM127)</f>
        <v>0</v>
      </c>
      <c r="I126" s="34">
        <f>SUM(January:December!AN127)</f>
        <v>0</v>
      </c>
      <c r="J126" s="34">
        <f>SUM(January:December!AO127)</f>
        <v>0</v>
      </c>
      <c r="K126" s="34">
        <f>SUM(January:December!AP127)</f>
        <v>0</v>
      </c>
      <c r="L126" s="34">
        <f>SUM(January:December!AQ127)</f>
        <v>0</v>
      </c>
      <c r="M126" s="36">
        <f t="shared" si="1"/>
        <v>0</v>
      </c>
    </row>
    <row r="127" spans="2:13" ht="20.100000000000001" customHeight="1" x14ac:dyDescent="0.25">
      <c r="B127" s="35" t="s">
        <v>172</v>
      </c>
      <c r="C127" s="34">
        <f>SUM(January:December!AH128)</f>
        <v>0</v>
      </c>
      <c r="D127" s="34">
        <f>SUM(January:December!AI128)</f>
        <v>0</v>
      </c>
      <c r="E127" s="34">
        <f>SUM(January:December!AJ128)</f>
        <v>0</v>
      </c>
      <c r="F127" s="34">
        <f>SUM(January:December!AK128)</f>
        <v>0</v>
      </c>
      <c r="G127" s="34">
        <f>SUM(January:December!AL128)</f>
        <v>0</v>
      </c>
      <c r="H127" s="34">
        <f>SUM(January:December!AM128)</f>
        <v>0</v>
      </c>
      <c r="I127" s="34">
        <f>SUM(January:December!AN128)</f>
        <v>0</v>
      </c>
      <c r="J127" s="34">
        <f>SUM(January:December!AO128)</f>
        <v>0</v>
      </c>
      <c r="K127" s="34">
        <f>SUM(January:December!AP128)</f>
        <v>0</v>
      </c>
      <c r="L127" s="34">
        <f>SUM(January:December!AQ128)</f>
        <v>0</v>
      </c>
      <c r="M127" s="36">
        <f t="shared" si="1"/>
        <v>0</v>
      </c>
    </row>
    <row r="128" spans="2:13" ht="20.100000000000001" customHeight="1" x14ac:dyDescent="0.25">
      <c r="B128" s="35" t="s">
        <v>173</v>
      </c>
      <c r="C128" s="34">
        <f>SUM(January:December!AH129)</f>
        <v>0</v>
      </c>
      <c r="D128" s="34">
        <f>SUM(January:December!AI129)</f>
        <v>0</v>
      </c>
      <c r="E128" s="34">
        <f>SUM(January:December!AJ129)</f>
        <v>0</v>
      </c>
      <c r="F128" s="34">
        <f>SUM(January:December!AK129)</f>
        <v>0</v>
      </c>
      <c r="G128" s="34">
        <f>SUM(January:December!AL129)</f>
        <v>0</v>
      </c>
      <c r="H128" s="34">
        <f>SUM(January:December!AM129)</f>
        <v>0</v>
      </c>
      <c r="I128" s="34">
        <f>SUM(January:December!AN129)</f>
        <v>0</v>
      </c>
      <c r="J128" s="34">
        <f>SUM(January:December!AO129)</f>
        <v>0</v>
      </c>
      <c r="K128" s="34">
        <f>SUM(January:December!AP129)</f>
        <v>0</v>
      </c>
      <c r="L128" s="34">
        <f>SUM(January:December!AQ129)</f>
        <v>0</v>
      </c>
      <c r="M128" s="36">
        <f t="shared" si="1"/>
        <v>0</v>
      </c>
    </row>
    <row r="129" spans="2:13" ht="20.100000000000001" customHeight="1" x14ac:dyDescent="0.25">
      <c r="B129" s="35" t="s">
        <v>174</v>
      </c>
      <c r="C129" s="34">
        <f>SUM(January:December!AH130)</f>
        <v>0</v>
      </c>
      <c r="D129" s="34">
        <f>SUM(January:December!AI130)</f>
        <v>0</v>
      </c>
      <c r="E129" s="34">
        <f>SUM(January:December!AJ130)</f>
        <v>0</v>
      </c>
      <c r="F129" s="34">
        <f>SUM(January:December!AK130)</f>
        <v>0</v>
      </c>
      <c r="G129" s="34">
        <f>SUM(January:December!AL130)</f>
        <v>0</v>
      </c>
      <c r="H129" s="34">
        <f>SUM(January:December!AM130)</f>
        <v>0</v>
      </c>
      <c r="I129" s="34">
        <f>SUM(January:December!AN130)</f>
        <v>0</v>
      </c>
      <c r="J129" s="34">
        <f>SUM(January:December!AO130)</f>
        <v>0</v>
      </c>
      <c r="K129" s="34">
        <f>SUM(January:December!AP130)</f>
        <v>0</v>
      </c>
      <c r="L129" s="34">
        <f>SUM(January:December!AQ130)</f>
        <v>0</v>
      </c>
      <c r="M129" s="36">
        <f t="shared" si="1"/>
        <v>0</v>
      </c>
    </row>
    <row r="130" spans="2:13" ht="20.100000000000001" customHeight="1" x14ac:dyDescent="0.25">
      <c r="B130" s="35" t="s">
        <v>175</v>
      </c>
      <c r="C130" s="34">
        <f>SUM(January:December!AH131)</f>
        <v>0</v>
      </c>
      <c r="D130" s="34">
        <f>SUM(January:December!AI131)</f>
        <v>0</v>
      </c>
      <c r="E130" s="34">
        <f>SUM(January:December!AJ131)</f>
        <v>0</v>
      </c>
      <c r="F130" s="34">
        <f>SUM(January:December!AK131)</f>
        <v>0</v>
      </c>
      <c r="G130" s="34">
        <f>SUM(January:December!AL131)</f>
        <v>0</v>
      </c>
      <c r="H130" s="34">
        <f>SUM(January:December!AM131)</f>
        <v>0</v>
      </c>
      <c r="I130" s="34">
        <f>SUM(January:December!AN131)</f>
        <v>0</v>
      </c>
      <c r="J130" s="34">
        <f>SUM(January:December!AO131)</f>
        <v>0</v>
      </c>
      <c r="K130" s="34">
        <f>SUM(January:December!AP131)</f>
        <v>0</v>
      </c>
      <c r="L130" s="34">
        <f>SUM(January:December!AQ131)</f>
        <v>0</v>
      </c>
      <c r="M130" s="36">
        <f t="shared" si="1"/>
        <v>0</v>
      </c>
    </row>
    <row r="131" spans="2:13" ht="20.100000000000001" customHeight="1" x14ac:dyDescent="0.25">
      <c r="B131" s="35" t="s">
        <v>176</v>
      </c>
      <c r="C131" s="34">
        <f>SUM(January:December!AH132)</f>
        <v>0</v>
      </c>
      <c r="D131" s="34">
        <f>SUM(January:December!AI132)</f>
        <v>0</v>
      </c>
      <c r="E131" s="34">
        <f>SUM(January:December!AJ132)</f>
        <v>0</v>
      </c>
      <c r="F131" s="34">
        <f>SUM(January:December!AK132)</f>
        <v>0</v>
      </c>
      <c r="G131" s="34">
        <f>SUM(January:December!AL132)</f>
        <v>0</v>
      </c>
      <c r="H131" s="34">
        <f>SUM(January:December!AM132)</f>
        <v>0</v>
      </c>
      <c r="I131" s="34">
        <f>SUM(January:December!AN132)</f>
        <v>0</v>
      </c>
      <c r="J131" s="34">
        <f>SUM(January:December!AO132)</f>
        <v>0</v>
      </c>
      <c r="K131" s="34">
        <f>SUM(January:December!AP132)</f>
        <v>0</v>
      </c>
      <c r="L131" s="34">
        <f>SUM(January:December!AQ132)</f>
        <v>0</v>
      </c>
      <c r="M131" s="36">
        <f t="shared" si="1"/>
        <v>0</v>
      </c>
    </row>
    <row r="132" spans="2:13" ht="20.100000000000001" customHeight="1" x14ac:dyDescent="0.25">
      <c r="B132" s="35" t="s">
        <v>177</v>
      </c>
      <c r="C132" s="34">
        <f>SUM(January:December!AH133)</f>
        <v>0</v>
      </c>
      <c r="D132" s="34">
        <f>SUM(January:December!AI133)</f>
        <v>0</v>
      </c>
      <c r="E132" s="34">
        <f>SUM(January:December!AJ133)</f>
        <v>0</v>
      </c>
      <c r="F132" s="34">
        <f>SUM(January:December!AK133)</f>
        <v>0</v>
      </c>
      <c r="G132" s="34">
        <f>SUM(January:December!AL133)</f>
        <v>0</v>
      </c>
      <c r="H132" s="34">
        <f>SUM(January:December!AM133)</f>
        <v>0</v>
      </c>
      <c r="I132" s="34">
        <f>SUM(January:December!AN133)</f>
        <v>0</v>
      </c>
      <c r="J132" s="34">
        <f>SUM(January:December!AO133)</f>
        <v>0</v>
      </c>
      <c r="K132" s="34">
        <f>SUM(January:December!AP133)</f>
        <v>0</v>
      </c>
      <c r="L132" s="34">
        <f>SUM(January:December!AQ133)</f>
        <v>0</v>
      </c>
      <c r="M132" s="36">
        <f t="shared" si="1"/>
        <v>0</v>
      </c>
    </row>
    <row r="133" spans="2:13" ht="20.100000000000001" customHeight="1" x14ac:dyDescent="0.25">
      <c r="B133" s="35" t="s">
        <v>178</v>
      </c>
      <c r="C133" s="34">
        <f>SUM(January:December!AH134)</f>
        <v>0</v>
      </c>
      <c r="D133" s="34">
        <f>SUM(January:December!AI134)</f>
        <v>0</v>
      </c>
      <c r="E133" s="34">
        <f>SUM(January:December!AJ134)</f>
        <v>0</v>
      </c>
      <c r="F133" s="34">
        <f>SUM(January:December!AK134)</f>
        <v>0</v>
      </c>
      <c r="G133" s="34">
        <f>SUM(January:December!AL134)</f>
        <v>0</v>
      </c>
      <c r="H133" s="34">
        <f>SUM(January:December!AM134)</f>
        <v>0</v>
      </c>
      <c r="I133" s="34">
        <f>SUM(January:December!AN134)</f>
        <v>0</v>
      </c>
      <c r="J133" s="34">
        <f>SUM(January:December!AO134)</f>
        <v>0</v>
      </c>
      <c r="K133" s="34">
        <f>SUM(January:December!AP134)</f>
        <v>0</v>
      </c>
      <c r="L133" s="34">
        <f>SUM(January:December!AQ134)</f>
        <v>0</v>
      </c>
      <c r="M133" s="36">
        <f t="shared" si="1"/>
        <v>0</v>
      </c>
    </row>
    <row r="134" spans="2:13" ht="20.100000000000001" customHeight="1" x14ac:dyDescent="0.25">
      <c r="B134" s="35" t="s">
        <v>179</v>
      </c>
      <c r="C134" s="34">
        <f>SUM(January:December!AH135)</f>
        <v>0</v>
      </c>
      <c r="D134" s="34">
        <f>SUM(January:December!AI135)</f>
        <v>0</v>
      </c>
      <c r="E134" s="34">
        <f>SUM(January:December!AJ135)</f>
        <v>0</v>
      </c>
      <c r="F134" s="34">
        <f>SUM(January:December!AK135)</f>
        <v>0</v>
      </c>
      <c r="G134" s="34">
        <f>SUM(January:December!AL135)</f>
        <v>0</v>
      </c>
      <c r="H134" s="34">
        <f>SUM(January:December!AM135)</f>
        <v>0</v>
      </c>
      <c r="I134" s="34">
        <f>SUM(January:December!AN135)</f>
        <v>0</v>
      </c>
      <c r="J134" s="34">
        <f>SUM(January:December!AO135)</f>
        <v>0</v>
      </c>
      <c r="K134" s="34">
        <f>SUM(January:December!AP135)</f>
        <v>0</v>
      </c>
      <c r="L134" s="34">
        <f>SUM(January:December!AQ135)</f>
        <v>0</v>
      </c>
      <c r="M134" s="36">
        <f t="shared" ref="M134:M164" si="2">SUM(C134:L134)</f>
        <v>0</v>
      </c>
    </row>
    <row r="135" spans="2:13" ht="20.100000000000001" customHeight="1" x14ac:dyDescent="0.25">
      <c r="B135" s="35" t="s">
        <v>180</v>
      </c>
      <c r="C135" s="34">
        <f>SUM(January:December!AH136)</f>
        <v>0</v>
      </c>
      <c r="D135" s="34">
        <f>SUM(January:December!AI136)</f>
        <v>0</v>
      </c>
      <c r="E135" s="34">
        <f>SUM(January:December!AJ136)</f>
        <v>0</v>
      </c>
      <c r="F135" s="34">
        <f>SUM(January:December!AK136)</f>
        <v>0</v>
      </c>
      <c r="G135" s="34">
        <f>SUM(January:December!AL136)</f>
        <v>0</v>
      </c>
      <c r="H135" s="34">
        <f>SUM(January:December!AM136)</f>
        <v>0</v>
      </c>
      <c r="I135" s="34">
        <f>SUM(January:December!AN136)</f>
        <v>0</v>
      </c>
      <c r="J135" s="34">
        <f>SUM(January:December!AO136)</f>
        <v>0</v>
      </c>
      <c r="K135" s="34">
        <f>SUM(January:December!AP136)</f>
        <v>0</v>
      </c>
      <c r="L135" s="34">
        <f>SUM(January:December!AQ136)</f>
        <v>0</v>
      </c>
      <c r="M135" s="36">
        <f t="shared" si="2"/>
        <v>0</v>
      </c>
    </row>
    <row r="136" spans="2:13" ht="20.100000000000001" customHeight="1" x14ac:dyDescent="0.25">
      <c r="B136" s="35" t="s">
        <v>181</v>
      </c>
      <c r="C136" s="34">
        <f>SUM(January:December!AH137)</f>
        <v>0</v>
      </c>
      <c r="D136" s="34">
        <f>SUM(January:December!AI137)</f>
        <v>0</v>
      </c>
      <c r="E136" s="34">
        <f>SUM(January:December!AJ137)</f>
        <v>0</v>
      </c>
      <c r="F136" s="34">
        <f>SUM(January:December!AK137)</f>
        <v>0</v>
      </c>
      <c r="G136" s="34">
        <f>SUM(January:December!AL137)</f>
        <v>0</v>
      </c>
      <c r="H136" s="34">
        <f>SUM(January:December!AM137)</f>
        <v>0</v>
      </c>
      <c r="I136" s="34">
        <f>SUM(January:December!AN137)</f>
        <v>0</v>
      </c>
      <c r="J136" s="34">
        <f>SUM(January:December!AO137)</f>
        <v>0</v>
      </c>
      <c r="K136" s="34">
        <f>SUM(January:December!AP137)</f>
        <v>0</v>
      </c>
      <c r="L136" s="34">
        <f>SUM(January:December!AQ137)</f>
        <v>0</v>
      </c>
      <c r="M136" s="36">
        <f t="shared" si="2"/>
        <v>0</v>
      </c>
    </row>
    <row r="137" spans="2:13" ht="20.100000000000001" customHeight="1" x14ac:dyDescent="0.25">
      <c r="B137" s="35" t="s">
        <v>182</v>
      </c>
      <c r="C137" s="34">
        <f>SUM(January:December!AH138)</f>
        <v>0</v>
      </c>
      <c r="D137" s="34">
        <f>SUM(January:December!AI138)</f>
        <v>0</v>
      </c>
      <c r="E137" s="34">
        <f>SUM(January:December!AJ138)</f>
        <v>0</v>
      </c>
      <c r="F137" s="34">
        <f>SUM(January:December!AK138)</f>
        <v>0</v>
      </c>
      <c r="G137" s="34">
        <f>SUM(January:December!AL138)</f>
        <v>0</v>
      </c>
      <c r="H137" s="34">
        <f>SUM(January:December!AM138)</f>
        <v>0</v>
      </c>
      <c r="I137" s="34">
        <f>SUM(January:December!AN138)</f>
        <v>0</v>
      </c>
      <c r="J137" s="34">
        <f>SUM(January:December!AO138)</f>
        <v>0</v>
      </c>
      <c r="K137" s="34">
        <f>SUM(January:December!AP138)</f>
        <v>0</v>
      </c>
      <c r="L137" s="34">
        <f>SUM(January:December!AQ138)</f>
        <v>0</v>
      </c>
      <c r="M137" s="36">
        <f t="shared" si="2"/>
        <v>0</v>
      </c>
    </row>
    <row r="138" spans="2:13" ht="20.100000000000001" customHeight="1" x14ac:dyDescent="0.25">
      <c r="B138" s="35" t="s">
        <v>183</v>
      </c>
      <c r="C138" s="34">
        <f>SUM(January:December!AH139)</f>
        <v>0</v>
      </c>
      <c r="D138" s="34">
        <f>SUM(January:December!AI139)</f>
        <v>0</v>
      </c>
      <c r="E138" s="34">
        <f>SUM(January:December!AJ139)</f>
        <v>0</v>
      </c>
      <c r="F138" s="34">
        <f>SUM(January:December!AK139)</f>
        <v>0</v>
      </c>
      <c r="G138" s="34">
        <f>SUM(January:December!AL139)</f>
        <v>0</v>
      </c>
      <c r="H138" s="34">
        <f>SUM(January:December!AM139)</f>
        <v>0</v>
      </c>
      <c r="I138" s="34">
        <f>SUM(January:December!AN139)</f>
        <v>0</v>
      </c>
      <c r="J138" s="34">
        <f>SUM(January:December!AO139)</f>
        <v>0</v>
      </c>
      <c r="K138" s="34">
        <f>SUM(January:December!AP139)</f>
        <v>0</v>
      </c>
      <c r="L138" s="34">
        <f>SUM(January:December!AQ139)</f>
        <v>0</v>
      </c>
      <c r="M138" s="36">
        <f t="shared" si="2"/>
        <v>0</v>
      </c>
    </row>
    <row r="139" spans="2:13" ht="20.100000000000001" customHeight="1" x14ac:dyDescent="0.25">
      <c r="B139" s="35" t="s">
        <v>184</v>
      </c>
      <c r="C139" s="34">
        <f>SUM(January:December!AH140)</f>
        <v>0</v>
      </c>
      <c r="D139" s="34">
        <f>SUM(January:December!AI140)</f>
        <v>0</v>
      </c>
      <c r="E139" s="34">
        <f>SUM(January:December!AJ140)</f>
        <v>0</v>
      </c>
      <c r="F139" s="34">
        <f>SUM(January:December!AK140)</f>
        <v>0</v>
      </c>
      <c r="G139" s="34">
        <f>SUM(January:December!AL140)</f>
        <v>0</v>
      </c>
      <c r="H139" s="34">
        <f>SUM(January:December!AM140)</f>
        <v>0</v>
      </c>
      <c r="I139" s="34">
        <f>SUM(January:December!AN140)</f>
        <v>0</v>
      </c>
      <c r="J139" s="34">
        <f>SUM(January:December!AO140)</f>
        <v>0</v>
      </c>
      <c r="K139" s="34">
        <f>SUM(January:December!AP140)</f>
        <v>0</v>
      </c>
      <c r="L139" s="34">
        <f>SUM(January:December!AQ140)</f>
        <v>0</v>
      </c>
      <c r="M139" s="36">
        <f t="shared" si="2"/>
        <v>0</v>
      </c>
    </row>
    <row r="140" spans="2:13" ht="20.100000000000001" customHeight="1" x14ac:dyDescent="0.25">
      <c r="B140" s="35" t="s">
        <v>185</v>
      </c>
      <c r="C140" s="34">
        <f>SUM(January:December!AH141)</f>
        <v>0</v>
      </c>
      <c r="D140" s="34">
        <f>SUM(January:December!AI141)</f>
        <v>0</v>
      </c>
      <c r="E140" s="34">
        <f>SUM(January:December!AJ141)</f>
        <v>0</v>
      </c>
      <c r="F140" s="34">
        <f>SUM(January:December!AK141)</f>
        <v>0</v>
      </c>
      <c r="G140" s="34">
        <f>SUM(January:December!AL141)</f>
        <v>0</v>
      </c>
      <c r="H140" s="34">
        <f>SUM(January:December!AM141)</f>
        <v>0</v>
      </c>
      <c r="I140" s="34">
        <f>SUM(January:December!AN141)</f>
        <v>0</v>
      </c>
      <c r="J140" s="34">
        <f>SUM(January:December!AO141)</f>
        <v>0</v>
      </c>
      <c r="K140" s="34">
        <f>SUM(January:December!AP141)</f>
        <v>0</v>
      </c>
      <c r="L140" s="34">
        <f>SUM(January:December!AQ141)</f>
        <v>0</v>
      </c>
      <c r="M140" s="36">
        <f t="shared" si="2"/>
        <v>0</v>
      </c>
    </row>
    <row r="141" spans="2:13" ht="20.100000000000001" customHeight="1" x14ac:dyDescent="0.25">
      <c r="B141" s="35" t="s">
        <v>186</v>
      </c>
      <c r="C141" s="34">
        <f>SUM(January:December!AH142)</f>
        <v>0</v>
      </c>
      <c r="D141" s="34">
        <f>SUM(January:December!AI142)</f>
        <v>0</v>
      </c>
      <c r="E141" s="34">
        <f>SUM(January:December!AJ142)</f>
        <v>0</v>
      </c>
      <c r="F141" s="34">
        <f>SUM(January:December!AK142)</f>
        <v>0</v>
      </c>
      <c r="G141" s="34">
        <f>SUM(January:December!AL142)</f>
        <v>0</v>
      </c>
      <c r="H141" s="34">
        <f>SUM(January:December!AM142)</f>
        <v>0</v>
      </c>
      <c r="I141" s="34">
        <f>SUM(January:December!AN142)</f>
        <v>0</v>
      </c>
      <c r="J141" s="34">
        <f>SUM(January:December!AO142)</f>
        <v>0</v>
      </c>
      <c r="K141" s="34">
        <f>SUM(January:December!AP142)</f>
        <v>0</v>
      </c>
      <c r="L141" s="34">
        <f>SUM(January:December!AQ142)</f>
        <v>0</v>
      </c>
      <c r="M141" s="36">
        <f t="shared" si="2"/>
        <v>0</v>
      </c>
    </row>
    <row r="142" spans="2:13" ht="20.100000000000001" customHeight="1" x14ac:dyDescent="0.25">
      <c r="B142" s="35" t="s">
        <v>187</v>
      </c>
      <c r="C142" s="34">
        <f>SUM(January:December!AH143)</f>
        <v>0</v>
      </c>
      <c r="D142" s="34">
        <f>SUM(January:December!AI143)</f>
        <v>0</v>
      </c>
      <c r="E142" s="34">
        <f>SUM(January:December!AJ143)</f>
        <v>0</v>
      </c>
      <c r="F142" s="34">
        <f>SUM(January:December!AK143)</f>
        <v>0</v>
      </c>
      <c r="G142" s="34">
        <f>SUM(January:December!AL143)</f>
        <v>0</v>
      </c>
      <c r="H142" s="34">
        <f>SUM(January:December!AM143)</f>
        <v>0</v>
      </c>
      <c r="I142" s="34">
        <f>SUM(January:December!AN143)</f>
        <v>0</v>
      </c>
      <c r="J142" s="34">
        <f>SUM(January:December!AO143)</f>
        <v>0</v>
      </c>
      <c r="K142" s="34">
        <f>SUM(January:December!AP143)</f>
        <v>0</v>
      </c>
      <c r="L142" s="34">
        <f>SUM(January:December!AQ143)</f>
        <v>0</v>
      </c>
      <c r="M142" s="36">
        <f t="shared" si="2"/>
        <v>0</v>
      </c>
    </row>
    <row r="143" spans="2:13" ht="20.100000000000001" customHeight="1" x14ac:dyDescent="0.25">
      <c r="B143" s="35" t="s">
        <v>188</v>
      </c>
      <c r="C143" s="34">
        <f>SUM(January:December!AH144)</f>
        <v>0</v>
      </c>
      <c r="D143" s="34">
        <f>SUM(January:December!AI144)</f>
        <v>0</v>
      </c>
      <c r="E143" s="34">
        <f>SUM(January:December!AJ144)</f>
        <v>0</v>
      </c>
      <c r="F143" s="34">
        <f>SUM(January:December!AK144)</f>
        <v>0</v>
      </c>
      <c r="G143" s="34">
        <f>SUM(January:December!AL144)</f>
        <v>0</v>
      </c>
      <c r="H143" s="34">
        <f>SUM(January:December!AM144)</f>
        <v>0</v>
      </c>
      <c r="I143" s="34">
        <f>SUM(January:December!AN144)</f>
        <v>0</v>
      </c>
      <c r="J143" s="34">
        <f>SUM(January:December!AO144)</f>
        <v>0</v>
      </c>
      <c r="K143" s="34">
        <f>SUM(January:December!AP144)</f>
        <v>0</v>
      </c>
      <c r="L143" s="34">
        <f>SUM(January:December!AQ144)</f>
        <v>0</v>
      </c>
      <c r="M143" s="36">
        <f t="shared" si="2"/>
        <v>0</v>
      </c>
    </row>
    <row r="144" spans="2:13" ht="20.100000000000001" customHeight="1" x14ac:dyDescent="0.25">
      <c r="B144" s="35" t="s">
        <v>189</v>
      </c>
      <c r="C144" s="34">
        <f>SUM(January:December!AH145)</f>
        <v>0</v>
      </c>
      <c r="D144" s="34">
        <f>SUM(January:December!AI145)</f>
        <v>0</v>
      </c>
      <c r="E144" s="34">
        <f>SUM(January:December!AJ145)</f>
        <v>0</v>
      </c>
      <c r="F144" s="34">
        <f>SUM(January:December!AK145)</f>
        <v>0</v>
      </c>
      <c r="G144" s="34">
        <f>SUM(January:December!AL145)</f>
        <v>0</v>
      </c>
      <c r="H144" s="34">
        <f>SUM(January:December!AM145)</f>
        <v>0</v>
      </c>
      <c r="I144" s="34">
        <f>SUM(January:December!AN145)</f>
        <v>0</v>
      </c>
      <c r="J144" s="34">
        <f>SUM(January:December!AO145)</f>
        <v>0</v>
      </c>
      <c r="K144" s="34">
        <f>SUM(January:December!AP145)</f>
        <v>0</v>
      </c>
      <c r="L144" s="34">
        <f>SUM(January:December!AQ145)</f>
        <v>0</v>
      </c>
      <c r="M144" s="36">
        <f t="shared" si="2"/>
        <v>0</v>
      </c>
    </row>
    <row r="145" spans="2:13" ht="20.100000000000001" customHeight="1" x14ac:dyDescent="0.25">
      <c r="B145" s="35" t="s">
        <v>190</v>
      </c>
      <c r="C145" s="34">
        <f>SUM(January:December!AH146)</f>
        <v>0</v>
      </c>
      <c r="D145" s="34">
        <f>SUM(January:December!AI146)</f>
        <v>0</v>
      </c>
      <c r="E145" s="34">
        <f>SUM(January:December!AJ146)</f>
        <v>0</v>
      </c>
      <c r="F145" s="34">
        <f>SUM(January:December!AK146)</f>
        <v>0</v>
      </c>
      <c r="G145" s="34">
        <f>SUM(January:December!AL146)</f>
        <v>0</v>
      </c>
      <c r="H145" s="34">
        <f>SUM(January:December!AM146)</f>
        <v>0</v>
      </c>
      <c r="I145" s="34">
        <f>SUM(January:December!AN146)</f>
        <v>0</v>
      </c>
      <c r="J145" s="34">
        <f>SUM(January:December!AO146)</f>
        <v>0</v>
      </c>
      <c r="K145" s="34">
        <f>SUM(January:December!AP146)</f>
        <v>0</v>
      </c>
      <c r="L145" s="34">
        <f>SUM(January:December!AQ146)</f>
        <v>0</v>
      </c>
      <c r="M145" s="36">
        <f t="shared" si="2"/>
        <v>0</v>
      </c>
    </row>
    <row r="146" spans="2:13" ht="20.100000000000001" customHeight="1" x14ac:dyDescent="0.25">
      <c r="B146" s="35" t="s">
        <v>191</v>
      </c>
      <c r="C146" s="34">
        <f>SUM(January:December!AH147)</f>
        <v>0</v>
      </c>
      <c r="D146" s="34">
        <f>SUM(January:December!AI147)</f>
        <v>0</v>
      </c>
      <c r="E146" s="34">
        <f>SUM(January:December!AJ147)</f>
        <v>0</v>
      </c>
      <c r="F146" s="34">
        <f>SUM(January:December!AK147)</f>
        <v>0</v>
      </c>
      <c r="G146" s="34">
        <f>SUM(January:December!AL147)</f>
        <v>0</v>
      </c>
      <c r="H146" s="34">
        <f>SUM(January:December!AM147)</f>
        <v>0</v>
      </c>
      <c r="I146" s="34">
        <f>SUM(January:December!AN147)</f>
        <v>0</v>
      </c>
      <c r="J146" s="34">
        <f>SUM(January:December!AO147)</f>
        <v>0</v>
      </c>
      <c r="K146" s="34">
        <f>SUM(January:December!AP147)</f>
        <v>0</v>
      </c>
      <c r="L146" s="34">
        <f>SUM(January:December!AQ147)</f>
        <v>0</v>
      </c>
      <c r="M146" s="36">
        <f t="shared" si="2"/>
        <v>0</v>
      </c>
    </row>
    <row r="147" spans="2:13" ht="20.100000000000001" customHeight="1" x14ac:dyDescent="0.25">
      <c r="B147" s="35" t="s">
        <v>192</v>
      </c>
      <c r="C147" s="34">
        <f>SUM(January:December!AH148)</f>
        <v>0</v>
      </c>
      <c r="D147" s="34">
        <f>SUM(January:December!AI148)</f>
        <v>0</v>
      </c>
      <c r="E147" s="34">
        <f>SUM(January:December!AJ148)</f>
        <v>0</v>
      </c>
      <c r="F147" s="34">
        <f>SUM(January:December!AK148)</f>
        <v>0</v>
      </c>
      <c r="G147" s="34">
        <f>SUM(January:December!AL148)</f>
        <v>0</v>
      </c>
      <c r="H147" s="34">
        <f>SUM(January:December!AM148)</f>
        <v>0</v>
      </c>
      <c r="I147" s="34">
        <f>SUM(January:December!AN148)</f>
        <v>0</v>
      </c>
      <c r="J147" s="34">
        <f>SUM(January:December!AO148)</f>
        <v>0</v>
      </c>
      <c r="K147" s="34">
        <f>SUM(January:December!AP148)</f>
        <v>0</v>
      </c>
      <c r="L147" s="34">
        <f>SUM(January:December!AQ148)</f>
        <v>0</v>
      </c>
      <c r="M147" s="36">
        <f t="shared" si="2"/>
        <v>0</v>
      </c>
    </row>
    <row r="148" spans="2:13" ht="20.100000000000001" customHeight="1" x14ac:dyDescent="0.25">
      <c r="B148" s="35" t="s">
        <v>193</v>
      </c>
      <c r="C148" s="34">
        <f>SUM(January:December!AH149)</f>
        <v>0</v>
      </c>
      <c r="D148" s="34">
        <f>SUM(January:December!AI149)</f>
        <v>0</v>
      </c>
      <c r="E148" s="34">
        <f>SUM(January:December!AJ149)</f>
        <v>0</v>
      </c>
      <c r="F148" s="34">
        <f>SUM(January:December!AK149)</f>
        <v>0</v>
      </c>
      <c r="G148" s="34">
        <f>SUM(January:December!AL149)</f>
        <v>0</v>
      </c>
      <c r="H148" s="34">
        <f>SUM(January:December!AM149)</f>
        <v>0</v>
      </c>
      <c r="I148" s="34">
        <f>SUM(January:December!AN149)</f>
        <v>0</v>
      </c>
      <c r="J148" s="34">
        <f>SUM(January:December!AO149)</f>
        <v>0</v>
      </c>
      <c r="K148" s="34">
        <f>SUM(January:December!AP149)</f>
        <v>0</v>
      </c>
      <c r="L148" s="34">
        <f>SUM(January:December!AQ149)</f>
        <v>0</v>
      </c>
      <c r="M148" s="36">
        <f t="shared" si="2"/>
        <v>0</v>
      </c>
    </row>
    <row r="149" spans="2:13" ht="20.100000000000001" customHeight="1" x14ac:dyDescent="0.25">
      <c r="B149" s="35" t="s">
        <v>194</v>
      </c>
      <c r="C149" s="34">
        <f>SUM(January:December!AH150)</f>
        <v>0</v>
      </c>
      <c r="D149" s="34">
        <f>SUM(January:December!AI150)</f>
        <v>0</v>
      </c>
      <c r="E149" s="34">
        <f>SUM(January:December!AJ150)</f>
        <v>0</v>
      </c>
      <c r="F149" s="34">
        <f>SUM(January:December!AK150)</f>
        <v>0</v>
      </c>
      <c r="G149" s="34">
        <f>SUM(January:December!AL150)</f>
        <v>0</v>
      </c>
      <c r="H149" s="34">
        <f>SUM(January:December!AM150)</f>
        <v>0</v>
      </c>
      <c r="I149" s="34">
        <f>SUM(January:December!AN150)</f>
        <v>0</v>
      </c>
      <c r="J149" s="34">
        <f>SUM(January:December!AO150)</f>
        <v>0</v>
      </c>
      <c r="K149" s="34">
        <f>SUM(January:December!AP150)</f>
        <v>0</v>
      </c>
      <c r="L149" s="34">
        <f>SUM(January:December!AQ150)</f>
        <v>0</v>
      </c>
      <c r="M149" s="36">
        <f t="shared" si="2"/>
        <v>0</v>
      </c>
    </row>
    <row r="150" spans="2:13" ht="20.100000000000001" customHeight="1" x14ac:dyDescent="0.25">
      <c r="B150" s="35" t="s">
        <v>195</v>
      </c>
      <c r="C150" s="34">
        <f>SUM(January:December!AH151)</f>
        <v>0</v>
      </c>
      <c r="D150" s="34">
        <f>SUM(January:December!AI151)</f>
        <v>0</v>
      </c>
      <c r="E150" s="34">
        <f>SUM(January:December!AJ151)</f>
        <v>0</v>
      </c>
      <c r="F150" s="34">
        <f>SUM(January:December!AK151)</f>
        <v>0</v>
      </c>
      <c r="G150" s="34">
        <f>SUM(January:December!AL151)</f>
        <v>0</v>
      </c>
      <c r="H150" s="34">
        <f>SUM(January:December!AM151)</f>
        <v>0</v>
      </c>
      <c r="I150" s="34">
        <f>SUM(January:December!AN151)</f>
        <v>0</v>
      </c>
      <c r="J150" s="34">
        <f>SUM(January:December!AO151)</f>
        <v>0</v>
      </c>
      <c r="K150" s="34">
        <f>SUM(January:December!AP151)</f>
        <v>0</v>
      </c>
      <c r="L150" s="34">
        <f>SUM(January:December!AQ151)</f>
        <v>0</v>
      </c>
      <c r="M150" s="36">
        <f t="shared" si="2"/>
        <v>0</v>
      </c>
    </row>
    <row r="151" spans="2:13" ht="20.100000000000001" customHeight="1" x14ac:dyDescent="0.25">
      <c r="B151" s="35" t="s">
        <v>196</v>
      </c>
      <c r="C151" s="34">
        <f>SUM(January:December!AH152)</f>
        <v>0</v>
      </c>
      <c r="D151" s="34">
        <f>SUM(January:December!AI152)</f>
        <v>0</v>
      </c>
      <c r="E151" s="34">
        <f>SUM(January:December!AJ152)</f>
        <v>0</v>
      </c>
      <c r="F151" s="34">
        <f>SUM(January:December!AK152)</f>
        <v>0</v>
      </c>
      <c r="G151" s="34">
        <f>SUM(January:December!AL152)</f>
        <v>0</v>
      </c>
      <c r="H151" s="34">
        <f>SUM(January:December!AM152)</f>
        <v>0</v>
      </c>
      <c r="I151" s="34">
        <f>SUM(January:December!AN152)</f>
        <v>0</v>
      </c>
      <c r="J151" s="34">
        <f>SUM(January:December!AO152)</f>
        <v>0</v>
      </c>
      <c r="K151" s="34">
        <f>SUM(January:December!AP152)</f>
        <v>0</v>
      </c>
      <c r="L151" s="34">
        <f>SUM(January:December!AQ152)</f>
        <v>0</v>
      </c>
      <c r="M151" s="36">
        <f t="shared" si="2"/>
        <v>0</v>
      </c>
    </row>
    <row r="152" spans="2:13" ht="20.100000000000001" customHeight="1" x14ac:dyDescent="0.25">
      <c r="B152" s="35" t="s">
        <v>197</v>
      </c>
      <c r="C152" s="34">
        <f>SUM(January:December!AH153)</f>
        <v>0</v>
      </c>
      <c r="D152" s="34">
        <f>SUM(January:December!AI153)</f>
        <v>0</v>
      </c>
      <c r="E152" s="34">
        <f>SUM(January:December!AJ153)</f>
        <v>0</v>
      </c>
      <c r="F152" s="34">
        <f>SUM(January:December!AK153)</f>
        <v>0</v>
      </c>
      <c r="G152" s="34">
        <f>SUM(January:December!AL153)</f>
        <v>0</v>
      </c>
      <c r="H152" s="34">
        <f>SUM(January:December!AM153)</f>
        <v>0</v>
      </c>
      <c r="I152" s="34">
        <f>SUM(January:December!AN153)</f>
        <v>0</v>
      </c>
      <c r="J152" s="34">
        <f>SUM(January:December!AO153)</f>
        <v>0</v>
      </c>
      <c r="K152" s="34">
        <f>SUM(January:December!AP153)</f>
        <v>0</v>
      </c>
      <c r="L152" s="34">
        <f>SUM(January:December!AQ153)</f>
        <v>0</v>
      </c>
      <c r="M152" s="36">
        <f t="shared" si="2"/>
        <v>0</v>
      </c>
    </row>
    <row r="153" spans="2:13" ht="20.100000000000001" customHeight="1" x14ac:dyDescent="0.25">
      <c r="B153" s="35" t="s">
        <v>198</v>
      </c>
      <c r="C153" s="34">
        <f>SUM(January:December!AH154)</f>
        <v>0</v>
      </c>
      <c r="D153" s="34">
        <f>SUM(January:December!AI154)</f>
        <v>0</v>
      </c>
      <c r="E153" s="34">
        <f>SUM(January:December!AJ154)</f>
        <v>0</v>
      </c>
      <c r="F153" s="34">
        <f>SUM(January:December!AK154)</f>
        <v>0</v>
      </c>
      <c r="G153" s="34">
        <f>SUM(January:December!AL154)</f>
        <v>0</v>
      </c>
      <c r="H153" s="34">
        <f>SUM(January:December!AM154)</f>
        <v>0</v>
      </c>
      <c r="I153" s="34">
        <f>SUM(January:December!AN154)</f>
        <v>0</v>
      </c>
      <c r="J153" s="34">
        <f>SUM(January:December!AO154)</f>
        <v>0</v>
      </c>
      <c r="K153" s="34">
        <f>SUM(January:December!AP154)</f>
        <v>0</v>
      </c>
      <c r="L153" s="34">
        <f>SUM(January:December!AQ154)</f>
        <v>0</v>
      </c>
      <c r="M153" s="36">
        <f t="shared" si="2"/>
        <v>0</v>
      </c>
    </row>
    <row r="154" spans="2:13" ht="20.100000000000001" customHeight="1" x14ac:dyDescent="0.25">
      <c r="B154" s="35" t="s">
        <v>199</v>
      </c>
      <c r="C154" s="34">
        <f>SUM(January:December!AH155)</f>
        <v>0</v>
      </c>
      <c r="D154" s="34">
        <f>SUM(January:December!AI155)</f>
        <v>0</v>
      </c>
      <c r="E154" s="34">
        <f>SUM(January:December!AJ155)</f>
        <v>0</v>
      </c>
      <c r="F154" s="34">
        <f>SUM(January:December!AK155)</f>
        <v>0</v>
      </c>
      <c r="G154" s="34">
        <f>SUM(January:December!AL155)</f>
        <v>0</v>
      </c>
      <c r="H154" s="34">
        <f>SUM(January:December!AM155)</f>
        <v>0</v>
      </c>
      <c r="I154" s="34">
        <f>SUM(January:December!AN155)</f>
        <v>0</v>
      </c>
      <c r="J154" s="34">
        <f>SUM(January:December!AO155)</f>
        <v>0</v>
      </c>
      <c r="K154" s="34">
        <f>SUM(January:December!AP155)</f>
        <v>0</v>
      </c>
      <c r="L154" s="34">
        <f>SUM(January:December!AQ155)</f>
        <v>0</v>
      </c>
      <c r="M154" s="36">
        <f t="shared" si="2"/>
        <v>0</v>
      </c>
    </row>
    <row r="155" spans="2:13" ht="20.100000000000001" customHeight="1" x14ac:dyDescent="0.25">
      <c r="B155" s="35" t="s">
        <v>200</v>
      </c>
      <c r="C155" s="34">
        <f>SUM(January:December!AH156)</f>
        <v>0</v>
      </c>
      <c r="D155" s="34">
        <f>SUM(January:December!AI156)</f>
        <v>0</v>
      </c>
      <c r="E155" s="34">
        <f>SUM(January:December!AJ156)</f>
        <v>0</v>
      </c>
      <c r="F155" s="34">
        <f>SUM(January:December!AK156)</f>
        <v>0</v>
      </c>
      <c r="G155" s="34">
        <f>SUM(January:December!AL156)</f>
        <v>0</v>
      </c>
      <c r="H155" s="34">
        <f>SUM(January:December!AM156)</f>
        <v>0</v>
      </c>
      <c r="I155" s="34">
        <f>SUM(January:December!AN156)</f>
        <v>0</v>
      </c>
      <c r="J155" s="34">
        <f>SUM(January:December!AO156)</f>
        <v>0</v>
      </c>
      <c r="K155" s="34">
        <f>SUM(January:December!AP156)</f>
        <v>0</v>
      </c>
      <c r="L155" s="34">
        <f>SUM(January:December!AQ156)</f>
        <v>0</v>
      </c>
      <c r="M155" s="36">
        <f t="shared" si="2"/>
        <v>0</v>
      </c>
    </row>
    <row r="156" spans="2:13" ht="20.100000000000001" customHeight="1" x14ac:dyDescent="0.25">
      <c r="B156" s="35" t="s">
        <v>201</v>
      </c>
      <c r="C156" s="34">
        <f>SUM(January:December!AH157)</f>
        <v>0</v>
      </c>
      <c r="D156" s="34">
        <f>SUM(January:December!AI157)</f>
        <v>0</v>
      </c>
      <c r="E156" s="34">
        <f>SUM(January:December!AJ157)</f>
        <v>0</v>
      </c>
      <c r="F156" s="34">
        <f>SUM(January:December!AK157)</f>
        <v>0</v>
      </c>
      <c r="G156" s="34">
        <f>SUM(January:December!AL157)</f>
        <v>0</v>
      </c>
      <c r="H156" s="34">
        <f>SUM(January:December!AM157)</f>
        <v>0</v>
      </c>
      <c r="I156" s="34">
        <f>SUM(January:December!AN157)</f>
        <v>0</v>
      </c>
      <c r="J156" s="34">
        <f>SUM(January:December!AO157)</f>
        <v>0</v>
      </c>
      <c r="K156" s="34">
        <f>SUM(January:December!AP157)</f>
        <v>0</v>
      </c>
      <c r="L156" s="34">
        <f>SUM(January:December!AQ157)</f>
        <v>0</v>
      </c>
      <c r="M156" s="36">
        <f t="shared" si="2"/>
        <v>0</v>
      </c>
    </row>
    <row r="157" spans="2:13" ht="20.100000000000001" customHeight="1" x14ac:dyDescent="0.25">
      <c r="B157" s="35" t="s">
        <v>202</v>
      </c>
      <c r="C157" s="34">
        <f>SUM(January:December!AH158)</f>
        <v>0</v>
      </c>
      <c r="D157" s="34">
        <f>SUM(January:December!AI158)</f>
        <v>0</v>
      </c>
      <c r="E157" s="34">
        <f>SUM(January:December!AJ158)</f>
        <v>0</v>
      </c>
      <c r="F157" s="34">
        <f>SUM(January:December!AK158)</f>
        <v>0</v>
      </c>
      <c r="G157" s="34">
        <f>SUM(January:December!AL158)</f>
        <v>0</v>
      </c>
      <c r="H157" s="34">
        <f>SUM(January:December!AM158)</f>
        <v>0</v>
      </c>
      <c r="I157" s="34">
        <f>SUM(January:December!AN158)</f>
        <v>0</v>
      </c>
      <c r="J157" s="34">
        <f>SUM(January:December!AO158)</f>
        <v>0</v>
      </c>
      <c r="K157" s="34">
        <f>SUM(January:December!AP158)</f>
        <v>0</v>
      </c>
      <c r="L157" s="34">
        <f>SUM(January:December!AQ158)</f>
        <v>0</v>
      </c>
      <c r="M157" s="36">
        <f t="shared" si="2"/>
        <v>0</v>
      </c>
    </row>
    <row r="158" spans="2:13" ht="20.100000000000001" customHeight="1" x14ac:dyDescent="0.25">
      <c r="B158" s="35" t="s">
        <v>203</v>
      </c>
      <c r="C158" s="34">
        <f>SUM(January:December!AH159)</f>
        <v>0</v>
      </c>
      <c r="D158" s="34">
        <f>SUM(January:December!AI159)</f>
        <v>0</v>
      </c>
      <c r="E158" s="34">
        <f>SUM(January:December!AJ159)</f>
        <v>0</v>
      </c>
      <c r="F158" s="34">
        <f>SUM(January:December!AK159)</f>
        <v>0</v>
      </c>
      <c r="G158" s="34">
        <f>SUM(January:December!AL159)</f>
        <v>0</v>
      </c>
      <c r="H158" s="34">
        <f>SUM(January:December!AM159)</f>
        <v>0</v>
      </c>
      <c r="I158" s="34">
        <f>SUM(January:December!AN159)</f>
        <v>0</v>
      </c>
      <c r="J158" s="34">
        <f>SUM(January:December!AO159)</f>
        <v>0</v>
      </c>
      <c r="K158" s="34">
        <f>SUM(January:December!AP159)</f>
        <v>0</v>
      </c>
      <c r="L158" s="34">
        <f>SUM(January:December!AQ159)</f>
        <v>0</v>
      </c>
      <c r="M158" s="36">
        <f t="shared" si="2"/>
        <v>0</v>
      </c>
    </row>
    <row r="159" spans="2:13" ht="20.100000000000001" customHeight="1" x14ac:dyDescent="0.25">
      <c r="B159" s="35" t="s">
        <v>204</v>
      </c>
      <c r="C159" s="34">
        <f>SUM(January:December!AH160)</f>
        <v>0</v>
      </c>
      <c r="D159" s="34">
        <f>SUM(January:December!AI160)</f>
        <v>0</v>
      </c>
      <c r="E159" s="34">
        <f>SUM(January:December!AJ160)</f>
        <v>0</v>
      </c>
      <c r="F159" s="34">
        <f>SUM(January:December!AK160)</f>
        <v>0</v>
      </c>
      <c r="G159" s="34">
        <f>SUM(January:December!AL160)</f>
        <v>0</v>
      </c>
      <c r="H159" s="34">
        <f>SUM(January:December!AM160)</f>
        <v>0</v>
      </c>
      <c r="I159" s="34">
        <f>SUM(January:December!AN160)</f>
        <v>0</v>
      </c>
      <c r="J159" s="34">
        <f>SUM(January:December!AO160)</f>
        <v>0</v>
      </c>
      <c r="K159" s="34">
        <f>SUM(January:December!AP160)</f>
        <v>0</v>
      </c>
      <c r="L159" s="34">
        <f>SUM(January:December!AQ160)</f>
        <v>0</v>
      </c>
      <c r="M159" s="36">
        <f t="shared" si="2"/>
        <v>0</v>
      </c>
    </row>
    <row r="160" spans="2:13" ht="20.100000000000001" customHeight="1" x14ac:dyDescent="0.25">
      <c r="B160" s="35" t="s">
        <v>205</v>
      </c>
      <c r="C160" s="34">
        <f>SUM(January:December!AH161)</f>
        <v>0</v>
      </c>
      <c r="D160" s="34">
        <f>SUM(January:December!AI161)</f>
        <v>0</v>
      </c>
      <c r="E160" s="34">
        <f>SUM(January:December!AJ161)</f>
        <v>0</v>
      </c>
      <c r="F160" s="34">
        <f>SUM(January:December!AK161)</f>
        <v>0</v>
      </c>
      <c r="G160" s="34">
        <f>SUM(January:December!AL161)</f>
        <v>0</v>
      </c>
      <c r="H160" s="34">
        <f>SUM(January:December!AM161)</f>
        <v>0</v>
      </c>
      <c r="I160" s="34">
        <f>SUM(January:December!AN161)</f>
        <v>0</v>
      </c>
      <c r="J160" s="34">
        <f>SUM(January:December!AO161)</f>
        <v>0</v>
      </c>
      <c r="K160" s="34">
        <f>SUM(January:December!AP161)</f>
        <v>0</v>
      </c>
      <c r="L160" s="34">
        <f>SUM(January:December!AQ161)</f>
        <v>0</v>
      </c>
      <c r="M160" s="36">
        <f t="shared" si="2"/>
        <v>0</v>
      </c>
    </row>
    <row r="161" spans="2:13" ht="20.100000000000001" customHeight="1" x14ac:dyDescent="0.25">
      <c r="B161" s="35" t="s">
        <v>206</v>
      </c>
      <c r="C161" s="34">
        <f>SUM(January:December!AH162)</f>
        <v>0</v>
      </c>
      <c r="D161" s="34">
        <f>SUM(January:December!AI162)</f>
        <v>0</v>
      </c>
      <c r="E161" s="34">
        <f>SUM(January:December!AJ162)</f>
        <v>0</v>
      </c>
      <c r="F161" s="34">
        <f>SUM(January:December!AK162)</f>
        <v>0</v>
      </c>
      <c r="G161" s="34">
        <f>SUM(January:December!AL162)</f>
        <v>0</v>
      </c>
      <c r="H161" s="34">
        <f>SUM(January:December!AM162)</f>
        <v>0</v>
      </c>
      <c r="I161" s="34">
        <f>SUM(January:December!AN162)</f>
        <v>0</v>
      </c>
      <c r="J161" s="34">
        <f>SUM(January:December!AO162)</f>
        <v>0</v>
      </c>
      <c r="K161" s="34">
        <f>SUM(January:December!AP162)</f>
        <v>0</v>
      </c>
      <c r="L161" s="34">
        <f>SUM(January:December!AQ162)</f>
        <v>0</v>
      </c>
      <c r="M161" s="36">
        <f t="shared" si="2"/>
        <v>0</v>
      </c>
    </row>
    <row r="162" spans="2:13" ht="20.100000000000001" customHeight="1" x14ac:dyDescent="0.25">
      <c r="B162" s="35" t="s">
        <v>207</v>
      </c>
      <c r="C162" s="34">
        <f>SUM(January:December!AH163)</f>
        <v>0</v>
      </c>
      <c r="D162" s="34">
        <f>SUM(January:December!AI163)</f>
        <v>0</v>
      </c>
      <c r="E162" s="34">
        <f>SUM(January:December!AJ163)</f>
        <v>0</v>
      </c>
      <c r="F162" s="34">
        <f>SUM(January:December!AK163)</f>
        <v>0</v>
      </c>
      <c r="G162" s="34">
        <f>SUM(January:December!AL163)</f>
        <v>0</v>
      </c>
      <c r="H162" s="34">
        <f>SUM(January:December!AM163)</f>
        <v>0</v>
      </c>
      <c r="I162" s="34">
        <f>SUM(January:December!AN163)</f>
        <v>0</v>
      </c>
      <c r="J162" s="34">
        <f>SUM(January:December!AO163)</f>
        <v>0</v>
      </c>
      <c r="K162" s="34">
        <f>SUM(January:December!AP163)</f>
        <v>0</v>
      </c>
      <c r="L162" s="34">
        <f>SUM(January:December!AQ163)</f>
        <v>0</v>
      </c>
      <c r="M162" s="36">
        <f t="shared" si="2"/>
        <v>0</v>
      </c>
    </row>
    <row r="163" spans="2:13" ht="20.100000000000001" customHeight="1" x14ac:dyDescent="0.25">
      <c r="B163" s="35" t="s">
        <v>208</v>
      </c>
      <c r="C163" s="34">
        <f>SUM(January:December!AH164)</f>
        <v>0</v>
      </c>
      <c r="D163" s="34">
        <f>SUM(January:December!AI164)</f>
        <v>0</v>
      </c>
      <c r="E163" s="34">
        <f>SUM(January:December!AJ164)</f>
        <v>0</v>
      </c>
      <c r="F163" s="34">
        <f>SUM(January:December!AK164)</f>
        <v>0</v>
      </c>
      <c r="G163" s="34">
        <f>SUM(January:December!AL164)</f>
        <v>0</v>
      </c>
      <c r="H163" s="34">
        <f>SUM(January:December!AM164)</f>
        <v>0</v>
      </c>
      <c r="I163" s="34">
        <f>SUM(January:December!AN164)</f>
        <v>0</v>
      </c>
      <c r="J163" s="34">
        <f>SUM(January:December!AO164)</f>
        <v>0</v>
      </c>
      <c r="K163" s="34">
        <f>SUM(January:December!AP164)</f>
        <v>0</v>
      </c>
      <c r="L163" s="34">
        <f>SUM(January:December!AQ164)</f>
        <v>0</v>
      </c>
      <c r="M163" s="36">
        <f t="shared" si="2"/>
        <v>0</v>
      </c>
    </row>
    <row r="164" spans="2:13" ht="20.100000000000001" customHeight="1" x14ac:dyDescent="0.25">
      <c r="B164" s="35" t="s">
        <v>209</v>
      </c>
      <c r="C164" s="34">
        <f>SUM(January:December!AH165)</f>
        <v>0</v>
      </c>
      <c r="D164" s="34">
        <f>SUM(January:December!AI165)</f>
        <v>0</v>
      </c>
      <c r="E164" s="34">
        <f>SUM(January:December!AJ165)</f>
        <v>0</v>
      </c>
      <c r="F164" s="34">
        <f>SUM(January:December!AK165)</f>
        <v>0</v>
      </c>
      <c r="G164" s="34">
        <f>SUM(January:December!AL165)</f>
        <v>0</v>
      </c>
      <c r="H164" s="34">
        <f>SUM(January:December!AM165)</f>
        <v>0</v>
      </c>
      <c r="I164" s="34">
        <f>SUM(January:December!AN165)</f>
        <v>0</v>
      </c>
      <c r="J164" s="34">
        <f>SUM(January:December!AO165)</f>
        <v>0</v>
      </c>
      <c r="K164" s="34">
        <f>SUM(January:December!AP165)</f>
        <v>0</v>
      </c>
      <c r="L164" s="34">
        <f>SUM(January:December!AQ165)</f>
        <v>0</v>
      </c>
      <c r="M164" s="36">
        <f t="shared" si="2"/>
        <v>0</v>
      </c>
    </row>
  </sheetData>
  <mergeCells count="12">
    <mergeCell ref="M3:M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M173"/>
  <sheetViews>
    <sheetView workbookViewId="0">
      <selection activeCell="C7" sqref="C7"/>
    </sheetView>
  </sheetViews>
  <sheetFormatPr defaultRowHeight="15" x14ac:dyDescent="0.25"/>
  <cols>
    <col min="3" max="3" width="16.140625" customWidth="1"/>
    <col min="4" max="4" width="15.5703125" customWidth="1"/>
    <col min="5" max="6" width="13.5703125" customWidth="1"/>
    <col min="7" max="7" width="13.7109375" customWidth="1"/>
    <col min="8" max="8" width="12" customWidth="1"/>
    <col min="9" max="9" width="14.42578125" customWidth="1"/>
    <col min="10" max="10" width="10.28515625" customWidth="1"/>
    <col min="11" max="11" width="19" customWidth="1"/>
    <col min="12" max="12" width="17.7109375" customWidth="1"/>
    <col min="13" max="13" width="10.7109375" customWidth="1"/>
  </cols>
  <sheetData>
    <row r="5" spans="3:13" ht="9.9499999999999993" customHeight="1" x14ac:dyDescent="0.25">
      <c r="C5" s="67" t="s">
        <v>210</v>
      </c>
      <c r="D5" s="67" t="s">
        <v>39</v>
      </c>
      <c r="E5" s="67" t="s">
        <v>211</v>
      </c>
      <c r="F5" s="67" t="s">
        <v>212</v>
      </c>
      <c r="G5" s="67" t="s">
        <v>213</v>
      </c>
      <c r="H5" s="67" t="s">
        <v>214</v>
      </c>
      <c r="I5" s="67" t="s">
        <v>215</v>
      </c>
      <c r="J5" s="67" t="s">
        <v>216</v>
      </c>
      <c r="K5" s="67" t="s">
        <v>217</v>
      </c>
      <c r="L5" s="67" t="s">
        <v>218</v>
      </c>
      <c r="M5" s="69" t="s">
        <v>219</v>
      </c>
    </row>
    <row r="6" spans="3:13" ht="15.75" customHeight="1" x14ac:dyDescent="0.25">
      <c r="C6" s="68"/>
      <c r="D6" s="68"/>
      <c r="E6" s="68"/>
      <c r="F6" s="68"/>
      <c r="G6" s="68"/>
      <c r="H6" s="68"/>
      <c r="I6" s="68"/>
      <c r="J6" s="68"/>
      <c r="K6" s="68"/>
      <c r="L6" s="68"/>
      <c r="M6" s="70"/>
    </row>
    <row r="7" spans="3:13" ht="24" customHeight="1" x14ac:dyDescent="0.25">
      <c r="C7" s="47">
        <f ca="1">IFERROR(VLOOKUP($K$11,INDIRECT($K$12&amp;"!$A$6:$AR$1000"),COLUMN(January!AH$3),0),"")</f>
        <v>1</v>
      </c>
      <c r="D7" s="47">
        <f ca="1">IFERROR(VLOOKUP($K$11,INDIRECT($K$12&amp;"!$A$6:$AR$1000"),COLUMN(January!AI$3),0),"")</f>
        <v>1</v>
      </c>
      <c r="E7" s="47">
        <f ca="1">IFERROR(VLOOKUP($K$11,INDIRECT($K$12&amp;"!$A$6:$AR$1000"),COLUMN(January!AJ$3),0),"")</f>
        <v>1</v>
      </c>
      <c r="F7" s="47">
        <f ca="1">IFERROR(VLOOKUP($K$11,INDIRECT($K$12&amp;"!$A$6:$AR$1000"),COLUMN(January!AK$3),0),"")</f>
        <v>1</v>
      </c>
      <c r="G7" s="47">
        <f ca="1">IFERROR(VLOOKUP($K$11,INDIRECT($K$12&amp;"!$A$6:$AR$1000"),COLUMN(January!AL$3),0),"")</f>
        <v>2</v>
      </c>
      <c r="H7" s="47">
        <f ca="1">IFERROR(VLOOKUP($K$11,INDIRECT($K$12&amp;"!$A$6:$AR$1000"),COLUMN(January!AM$3),0),"")</f>
        <v>0.5</v>
      </c>
      <c r="I7" s="47">
        <f ca="1">IFERROR(VLOOKUP($K$11,INDIRECT($K$12&amp;"!$A$6:$AR$1000"),COLUMN(January!AN$3),0),"")</f>
        <v>1</v>
      </c>
      <c r="J7" s="47">
        <f ca="1">IFERROR(VLOOKUP($K$11,INDIRECT($K$12&amp;"!$A$6:$AR$1000"),COLUMN(January!AO$3),0),"")</f>
        <v>1</v>
      </c>
      <c r="K7" s="47">
        <f ca="1">IFERROR(VLOOKUP($K$11,INDIRECT($K$12&amp;"!$A$6:$AR$1000"),COLUMN(January!AP$3),0),"")</f>
        <v>1</v>
      </c>
      <c r="L7" s="47">
        <f ca="1">IFERROR(VLOOKUP($K$11,INDIRECT($K$12&amp;"!$A$6:$AR$1000"),COLUMN(January!AQ$3),0),"")</f>
        <v>1</v>
      </c>
      <c r="M7" s="47">
        <f ca="1">IFERROR(VLOOKUP($K$11,INDIRECT($K$12&amp;"!$A$6:$AR$1000"),COLUMN(January!AR$3),0),"")</f>
        <v>10.5</v>
      </c>
    </row>
    <row r="11" spans="3:13" ht="18.75" x14ac:dyDescent="0.3">
      <c r="K11" s="48" t="s">
        <v>35</v>
      </c>
      <c r="L11" s="48" t="s">
        <v>230</v>
      </c>
    </row>
    <row r="12" spans="3:13" ht="18.75" x14ac:dyDescent="0.3">
      <c r="K12" s="48" t="s">
        <v>41</v>
      </c>
      <c r="L12" s="48" t="s">
        <v>231</v>
      </c>
    </row>
    <row r="14" spans="3:13" x14ac:dyDescent="0.25">
      <c r="C14" s="46" t="s">
        <v>35</v>
      </c>
      <c r="D14" s="49" t="s">
        <v>38</v>
      </c>
      <c r="E14" s="50" t="s">
        <v>210</v>
      </c>
    </row>
    <row r="15" spans="3:13" x14ac:dyDescent="0.25">
      <c r="C15" s="46" t="s">
        <v>37</v>
      </c>
      <c r="D15" s="49" t="s">
        <v>41</v>
      </c>
      <c r="E15" s="50" t="s">
        <v>39</v>
      </c>
    </row>
    <row r="16" spans="3:13" x14ac:dyDescent="0.25">
      <c r="C16" s="46" t="s">
        <v>42</v>
      </c>
      <c r="D16" s="49" t="s">
        <v>45</v>
      </c>
      <c r="E16" s="50" t="s">
        <v>211</v>
      </c>
    </row>
    <row r="17" spans="3:5" x14ac:dyDescent="0.25">
      <c r="C17" s="46" t="s">
        <v>43</v>
      </c>
      <c r="D17" s="49" t="s">
        <v>46</v>
      </c>
      <c r="E17" s="50" t="s">
        <v>212</v>
      </c>
    </row>
    <row r="18" spans="3:5" x14ac:dyDescent="0.25">
      <c r="C18" s="46" t="s">
        <v>44</v>
      </c>
      <c r="D18" s="49" t="s">
        <v>47</v>
      </c>
      <c r="E18" s="50" t="s">
        <v>213</v>
      </c>
    </row>
    <row r="19" spans="3:5" x14ac:dyDescent="0.25">
      <c r="C19" s="46" t="s">
        <v>55</v>
      </c>
      <c r="D19" s="49" t="s">
        <v>48</v>
      </c>
      <c r="E19" s="50" t="s">
        <v>214</v>
      </c>
    </row>
    <row r="20" spans="3:5" x14ac:dyDescent="0.25">
      <c r="C20" s="46" t="s">
        <v>56</v>
      </c>
      <c r="D20" s="49" t="s">
        <v>49</v>
      </c>
      <c r="E20" s="50" t="s">
        <v>215</v>
      </c>
    </row>
    <row r="21" spans="3:5" x14ac:dyDescent="0.25">
      <c r="C21" s="46" t="s">
        <v>57</v>
      </c>
      <c r="D21" s="49" t="s">
        <v>50</v>
      </c>
      <c r="E21" s="50" t="s">
        <v>216</v>
      </c>
    </row>
    <row r="22" spans="3:5" x14ac:dyDescent="0.25">
      <c r="C22" s="46" t="s">
        <v>58</v>
      </c>
      <c r="D22" s="49" t="s">
        <v>51</v>
      </c>
      <c r="E22" s="50" t="s">
        <v>217</v>
      </c>
    </row>
    <row r="23" spans="3:5" x14ac:dyDescent="0.25">
      <c r="C23" s="46" t="s">
        <v>59</v>
      </c>
      <c r="D23" s="49" t="s">
        <v>52</v>
      </c>
      <c r="E23" s="50" t="s">
        <v>218</v>
      </c>
    </row>
    <row r="24" spans="3:5" x14ac:dyDescent="0.25">
      <c r="C24" s="46" t="s">
        <v>60</v>
      </c>
      <c r="D24" s="49" t="s">
        <v>53</v>
      </c>
    </row>
    <row r="25" spans="3:5" x14ac:dyDescent="0.25">
      <c r="C25" s="46" t="s">
        <v>61</v>
      </c>
      <c r="D25" s="49" t="s">
        <v>54</v>
      </c>
    </row>
    <row r="26" spans="3:5" x14ac:dyDescent="0.25">
      <c r="C26" s="46" t="s">
        <v>62</v>
      </c>
    </row>
    <row r="27" spans="3:5" x14ac:dyDescent="0.25">
      <c r="C27" s="46" t="s">
        <v>63</v>
      </c>
    </row>
    <row r="28" spans="3:5" x14ac:dyDescent="0.25">
      <c r="C28" s="46" t="s">
        <v>64</v>
      </c>
    </row>
    <row r="29" spans="3:5" x14ac:dyDescent="0.25">
      <c r="C29" s="46" t="s">
        <v>65</v>
      </c>
    </row>
    <row r="30" spans="3:5" x14ac:dyDescent="0.25">
      <c r="C30" s="46" t="s">
        <v>66</v>
      </c>
    </row>
    <row r="31" spans="3:5" x14ac:dyDescent="0.25">
      <c r="C31" s="46" t="s">
        <v>67</v>
      </c>
    </row>
    <row r="32" spans="3:5" x14ac:dyDescent="0.25">
      <c r="C32" s="46" t="s">
        <v>68</v>
      </c>
    </row>
    <row r="33" spans="3:3" x14ac:dyDescent="0.25">
      <c r="C33" s="46" t="s">
        <v>69</v>
      </c>
    </row>
    <row r="34" spans="3:3" x14ac:dyDescent="0.25">
      <c r="C34" s="46" t="s">
        <v>70</v>
      </c>
    </row>
    <row r="35" spans="3:3" x14ac:dyDescent="0.25">
      <c r="C35" s="46" t="s">
        <v>71</v>
      </c>
    </row>
    <row r="36" spans="3:3" x14ac:dyDescent="0.25">
      <c r="C36" s="46" t="s">
        <v>72</v>
      </c>
    </row>
    <row r="37" spans="3:3" x14ac:dyDescent="0.25">
      <c r="C37" s="46" t="s">
        <v>73</v>
      </c>
    </row>
    <row r="38" spans="3:3" x14ac:dyDescent="0.25">
      <c r="C38" s="46" t="s">
        <v>74</v>
      </c>
    </row>
    <row r="39" spans="3:3" x14ac:dyDescent="0.25">
      <c r="C39" s="46" t="s">
        <v>75</v>
      </c>
    </row>
    <row r="40" spans="3:3" x14ac:dyDescent="0.25">
      <c r="C40" s="46" t="s">
        <v>76</v>
      </c>
    </row>
    <row r="41" spans="3:3" x14ac:dyDescent="0.25">
      <c r="C41" s="46" t="s">
        <v>77</v>
      </c>
    </row>
    <row r="42" spans="3:3" x14ac:dyDescent="0.25">
      <c r="C42" s="46" t="s">
        <v>78</v>
      </c>
    </row>
    <row r="43" spans="3:3" x14ac:dyDescent="0.25">
      <c r="C43" s="46" t="s">
        <v>79</v>
      </c>
    </row>
    <row r="44" spans="3:3" x14ac:dyDescent="0.25">
      <c r="C44" s="46" t="s">
        <v>80</v>
      </c>
    </row>
    <row r="45" spans="3:3" x14ac:dyDescent="0.25">
      <c r="C45" s="46" t="s">
        <v>81</v>
      </c>
    </row>
    <row r="46" spans="3:3" x14ac:dyDescent="0.25">
      <c r="C46" s="46" t="s">
        <v>82</v>
      </c>
    </row>
    <row r="47" spans="3:3" x14ac:dyDescent="0.25">
      <c r="C47" s="46" t="s">
        <v>83</v>
      </c>
    </row>
    <row r="48" spans="3:3" x14ac:dyDescent="0.25">
      <c r="C48" s="46" t="s">
        <v>84</v>
      </c>
    </row>
    <row r="49" spans="3:3" x14ac:dyDescent="0.25">
      <c r="C49" s="46" t="s">
        <v>85</v>
      </c>
    </row>
    <row r="50" spans="3:3" x14ac:dyDescent="0.25">
      <c r="C50" s="46" t="s">
        <v>86</v>
      </c>
    </row>
    <row r="51" spans="3:3" x14ac:dyDescent="0.25">
      <c r="C51" s="46" t="s">
        <v>87</v>
      </c>
    </row>
    <row r="52" spans="3:3" x14ac:dyDescent="0.25">
      <c r="C52" s="46" t="s">
        <v>88</v>
      </c>
    </row>
    <row r="53" spans="3:3" x14ac:dyDescent="0.25">
      <c r="C53" s="46" t="s">
        <v>89</v>
      </c>
    </row>
    <row r="54" spans="3:3" x14ac:dyDescent="0.25">
      <c r="C54" s="46" t="s">
        <v>90</v>
      </c>
    </row>
    <row r="55" spans="3:3" x14ac:dyDescent="0.25">
      <c r="C55" s="46" t="s">
        <v>91</v>
      </c>
    </row>
    <row r="56" spans="3:3" x14ac:dyDescent="0.25">
      <c r="C56" s="46" t="s">
        <v>92</v>
      </c>
    </row>
    <row r="57" spans="3:3" x14ac:dyDescent="0.25">
      <c r="C57" s="46" t="s">
        <v>93</v>
      </c>
    </row>
    <row r="58" spans="3:3" x14ac:dyDescent="0.25">
      <c r="C58" s="46" t="s">
        <v>94</v>
      </c>
    </row>
    <row r="59" spans="3:3" x14ac:dyDescent="0.25">
      <c r="C59" s="46" t="s">
        <v>95</v>
      </c>
    </row>
    <row r="60" spans="3:3" x14ac:dyDescent="0.25">
      <c r="C60" s="46" t="s">
        <v>96</v>
      </c>
    </row>
    <row r="61" spans="3:3" x14ac:dyDescent="0.25">
      <c r="C61" s="46" t="s">
        <v>97</v>
      </c>
    </row>
    <row r="62" spans="3:3" x14ac:dyDescent="0.25">
      <c r="C62" s="46" t="s">
        <v>98</v>
      </c>
    </row>
    <row r="63" spans="3:3" x14ac:dyDescent="0.25">
      <c r="C63" s="46" t="s">
        <v>99</v>
      </c>
    </row>
    <row r="64" spans="3:3" x14ac:dyDescent="0.25">
      <c r="C64" s="46" t="s">
        <v>100</v>
      </c>
    </row>
    <row r="65" spans="3:3" x14ac:dyDescent="0.25">
      <c r="C65" s="46" t="s">
        <v>101</v>
      </c>
    </row>
    <row r="66" spans="3:3" x14ac:dyDescent="0.25">
      <c r="C66" s="46" t="s">
        <v>102</v>
      </c>
    </row>
    <row r="67" spans="3:3" x14ac:dyDescent="0.25">
      <c r="C67" s="46" t="s">
        <v>103</v>
      </c>
    </row>
    <row r="68" spans="3:3" x14ac:dyDescent="0.25">
      <c r="C68" s="46" t="s">
        <v>104</v>
      </c>
    </row>
    <row r="69" spans="3:3" x14ac:dyDescent="0.25">
      <c r="C69" s="46" t="s">
        <v>105</v>
      </c>
    </row>
    <row r="70" spans="3:3" x14ac:dyDescent="0.25">
      <c r="C70" s="46" t="s">
        <v>106</v>
      </c>
    </row>
    <row r="71" spans="3:3" x14ac:dyDescent="0.25">
      <c r="C71" s="46" t="s">
        <v>107</v>
      </c>
    </row>
    <row r="72" spans="3:3" x14ac:dyDescent="0.25">
      <c r="C72" s="46" t="s">
        <v>108</v>
      </c>
    </row>
    <row r="73" spans="3:3" x14ac:dyDescent="0.25">
      <c r="C73" s="46" t="s">
        <v>109</v>
      </c>
    </row>
    <row r="74" spans="3:3" x14ac:dyDescent="0.25">
      <c r="C74" s="46" t="s">
        <v>110</v>
      </c>
    </row>
    <row r="75" spans="3:3" x14ac:dyDescent="0.25">
      <c r="C75" s="46" t="s">
        <v>111</v>
      </c>
    </row>
    <row r="76" spans="3:3" x14ac:dyDescent="0.25">
      <c r="C76" s="46" t="s">
        <v>112</v>
      </c>
    </row>
    <row r="77" spans="3:3" x14ac:dyDescent="0.25">
      <c r="C77" s="46" t="s">
        <v>113</v>
      </c>
    </row>
    <row r="78" spans="3:3" x14ac:dyDescent="0.25">
      <c r="C78" s="46" t="s">
        <v>114</v>
      </c>
    </row>
    <row r="79" spans="3:3" x14ac:dyDescent="0.25">
      <c r="C79" s="46" t="s">
        <v>115</v>
      </c>
    </row>
    <row r="80" spans="3:3" x14ac:dyDescent="0.25">
      <c r="C80" s="46" t="s">
        <v>116</v>
      </c>
    </row>
    <row r="81" spans="3:3" x14ac:dyDescent="0.25">
      <c r="C81" s="46" t="s">
        <v>117</v>
      </c>
    </row>
    <row r="82" spans="3:3" x14ac:dyDescent="0.25">
      <c r="C82" s="46" t="s">
        <v>118</v>
      </c>
    </row>
    <row r="83" spans="3:3" x14ac:dyDescent="0.25">
      <c r="C83" s="46" t="s">
        <v>119</v>
      </c>
    </row>
    <row r="84" spans="3:3" x14ac:dyDescent="0.25">
      <c r="C84" s="46" t="s">
        <v>120</v>
      </c>
    </row>
    <row r="85" spans="3:3" x14ac:dyDescent="0.25">
      <c r="C85" s="46" t="s">
        <v>121</v>
      </c>
    </row>
    <row r="86" spans="3:3" x14ac:dyDescent="0.25">
      <c r="C86" s="46" t="s">
        <v>122</v>
      </c>
    </row>
    <row r="87" spans="3:3" x14ac:dyDescent="0.25">
      <c r="C87" s="46" t="s">
        <v>123</v>
      </c>
    </row>
    <row r="88" spans="3:3" x14ac:dyDescent="0.25">
      <c r="C88" s="46" t="s">
        <v>124</v>
      </c>
    </row>
    <row r="89" spans="3:3" x14ac:dyDescent="0.25">
      <c r="C89" s="46" t="s">
        <v>125</v>
      </c>
    </row>
    <row r="90" spans="3:3" x14ac:dyDescent="0.25">
      <c r="C90" s="46" t="s">
        <v>126</v>
      </c>
    </row>
    <row r="91" spans="3:3" x14ac:dyDescent="0.25">
      <c r="C91" s="46" t="s">
        <v>127</v>
      </c>
    </row>
    <row r="92" spans="3:3" x14ac:dyDescent="0.25">
      <c r="C92" s="46" t="s">
        <v>128</v>
      </c>
    </row>
    <row r="93" spans="3:3" x14ac:dyDescent="0.25">
      <c r="C93" s="46" t="s">
        <v>129</v>
      </c>
    </row>
    <row r="94" spans="3:3" x14ac:dyDescent="0.25">
      <c r="C94" s="46" t="s">
        <v>130</v>
      </c>
    </row>
    <row r="95" spans="3:3" x14ac:dyDescent="0.25">
      <c r="C95" s="46" t="s">
        <v>131</v>
      </c>
    </row>
    <row r="96" spans="3:3" x14ac:dyDescent="0.25">
      <c r="C96" s="46" t="s">
        <v>132</v>
      </c>
    </row>
    <row r="97" spans="3:3" x14ac:dyDescent="0.25">
      <c r="C97" s="46" t="s">
        <v>133</v>
      </c>
    </row>
    <row r="98" spans="3:3" x14ac:dyDescent="0.25">
      <c r="C98" s="46" t="s">
        <v>134</v>
      </c>
    </row>
    <row r="99" spans="3:3" x14ac:dyDescent="0.25">
      <c r="C99" s="46" t="s">
        <v>135</v>
      </c>
    </row>
    <row r="100" spans="3:3" x14ac:dyDescent="0.25">
      <c r="C100" s="46" t="s">
        <v>136</v>
      </c>
    </row>
    <row r="101" spans="3:3" x14ac:dyDescent="0.25">
      <c r="C101" s="46" t="s">
        <v>137</v>
      </c>
    </row>
    <row r="102" spans="3:3" x14ac:dyDescent="0.25">
      <c r="C102" s="46" t="s">
        <v>138</v>
      </c>
    </row>
    <row r="103" spans="3:3" x14ac:dyDescent="0.25">
      <c r="C103" s="46" t="s">
        <v>139</v>
      </c>
    </row>
    <row r="104" spans="3:3" x14ac:dyDescent="0.25">
      <c r="C104" s="46" t="s">
        <v>140</v>
      </c>
    </row>
    <row r="105" spans="3:3" x14ac:dyDescent="0.25">
      <c r="C105" s="46" t="s">
        <v>141</v>
      </c>
    </row>
    <row r="106" spans="3:3" x14ac:dyDescent="0.25">
      <c r="C106" s="46" t="s">
        <v>142</v>
      </c>
    </row>
    <row r="107" spans="3:3" x14ac:dyDescent="0.25">
      <c r="C107" s="46" t="s">
        <v>143</v>
      </c>
    </row>
    <row r="108" spans="3:3" x14ac:dyDescent="0.25">
      <c r="C108" s="46" t="s">
        <v>144</v>
      </c>
    </row>
    <row r="109" spans="3:3" x14ac:dyDescent="0.25">
      <c r="C109" s="46" t="s">
        <v>145</v>
      </c>
    </row>
    <row r="110" spans="3:3" x14ac:dyDescent="0.25">
      <c r="C110" s="46" t="s">
        <v>146</v>
      </c>
    </row>
    <row r="111" spans="3:3" x14ac:dyDescent="0.25">
      <c r="C111" s="46" t="s">
        <v>147</v>
      </c>
    </row>
    <row r="112" spans="3:3" x14ac:dyDescent="0.25">
      <c r="C112" s="46" t="s">
        <v>148</v>
      </c>
    </row>
    <row r="113" spans="3:3" x14ac:dyDescent="0.25">
      <c r="C113" s="46" t="s">
        <v>149</v>
      </c>
    </row>
    <row r="114" spans="3:3" x14ac:dyDescent="0.25">
      <c r="C114" s="46" t="s">
        <v>150</v>
      </c>
    </row>
    <row r="115" spans="3:3" x14ac:dyDescent="0.25">
      <c r="C115" s="46" t="s">
        <v>151</v>
      </c>
    </row>
    <row r="116" spans="3:3" x14ac:dyDescent="0.25">
      <c r="C116" s="46" t="s">
        <v>152</v>
      </c>
    </row>
    <row r="117" spans="3:3" x14ac:dyDescent="0.25">
      <c r="C117" s="46" t="s">
        <v>153</v>
      </c>
    </row>
    <row r="118" spans="3:3" x14ac:dyDescent="0.25">
      <c r="C118" s="46" t="s">
        <v>154</v>
      </c>
    </row>
    <row r="119" spans="3:3" x14ac:dyDescent="0.25">
      <c r="C119" s="46" t="s">
        <v>155</v>
      </c>
    </row>
    <row r="120" spans="3:3" x14ac:dyDescent="0.25">
      <c r="C120" s="46" t="s">
        <v>156</v>
      </c>
    </row>
    <row r="121" spans="3:3" x14ac:dyDescent="0.25">
      <c r="C121" s="46" t="s">
        <v>157</v>
      </c>
    </row>
    <row r="122" spans="3:3" x14ac:dyDescent="0.25">
      <c r="C122" s="46" t="s">
        <v>158</v>
      </c>
    </row>
    <row r="123" spans="3:3" x14ac:dyDescent="0.25">
      <c r="C123" s="46" t="s">
        <v>159</v>
      </c>
    </row>
    <row r="124" spans="3:3" x14ac:dyDescent="0.25">
      <c r="C124" s="46" t="s">
        <v>160</v>
      </c>
    </row>
    <row r="125" spans="3:3" x14ac:dyDescent="0.25">
      <c r="C125" s="46" t="s">
        <v>161</v>
      </c>
    </row>
    <row r="126" spans="3:3" x14ac:dyDescent="0.25">
      <c r="C126" s="46" t="s">
        <v>162</v>
      </c>
    </row>
    <row r="127" spans="3:3" x14ac:dyDescent="0.25">
      <c r="C127" s="46" t="s">
        <v>163</v>
      </c>
    </row>
    <row r="128" spans="3:3" x14ac:dyDescent="0.25">
      <c r="C128" s="46" t="s">
        <v>164</v>
      </c>
    </row>
    <row r="129" spans="3:3" x14ac:dyDescent="0.25">
      <c r="C129" s="46" t="s">
        <v>165</v>
      </c>
    </row>
    <row r="130" spans="3:3" x14ac:dyDescent="0.25">
      <c r="C130" s="46" t="s">
        <v>166</v>
      </c>
    </row>
    <row r="131" spans="3:3" x14ac:dyDescent="0.25">
      <c r="C131" s="46" t="s">
        <v>167</v>
      </c>
    </row>
    <row r="132" spans="3:3" x14ac:dyDescent="0.25">
      <c r="C132" s="46" t="s">
        <v>168</v>
      </c>
    </row>
    <row r="133" spans="3:3" x14ac:dyDescent="0.25">
      <c r="C133" s="46" t="s">
        <v>169</v>
      </c>
    </row>
    <row r="134" spans="3:3" x14ac:dyDescent="0.25">
      <c r="C134" s="46" t="s">
        <v>170</v>
      </c>
    </row>
    <row r="135" spans="3:3" x14ac:dyDescent="0.25">
      <c r="C135" s="46" t="s">
        <v>171</v>
      </c>
    </row>
    <row r="136" spans="3:3" x14ac:dyDescent="0.25">
      <c r="C136" s="46" t="s">
        <v>172</v>
      </c>
    </row>
    <row r="137" spans="3:3" x14ac:dyDescent="0.25">
      <c r="C137" s="46" t="s">
        <v>173</v>
      </c>
    </row>
    <row r="138" spans="3:3" x14ac:dyDescent="0.25">
      <c r="C138" s="46" t="s">
        <v>174</v>
      </c>
    </row>
    <row r="139" spans="3:3" x14ac:dyDescent="0.25">
      <c r="C139" s="46" t="s">
        <v>175</v>
      </c>
    </row>
    <row r="140" spans="3:3" x14ac:dyDescent="0.25">
      <c r="C140" s="46" t="s">
        <v>176</v>
      </c>
    </row>
    <row r="141" spans="3:3" x14ac:dyDescent="0.25">
      <c r="C141" s="46" t="s">
        <v>177</v>
      </c>
    </row>
    <row r="142" spans="3:3" x14ac:dyDescent="0.25">
      <c r="C142" s="46" t="s">
        <v>178</v>
      </c>
    </row>
    <row r="143" spans="3:3" x14ac:dyDescent="0.25">
      <c r="C143" s="46" t="s">
        <v>179</v>
      </c>
    </row>
    <row r="144" spans="3:3" x14ac:dyDescent="0.25">
      <c r="C144" s="46" t="s">
        <v>180</v>
      </c>
    </row>
    <row r="145" spans="3:3" x14ac:dyDescent="0.25">
      <c r="C145" s="46" t="s">
        <v>181</v>
      </c>
    </row>
    <row r="146" spans="3:3" x14ac:dyDescent="0.25">
      <c r="C146" s="46" t="s">
        <v>182</v>
      </c>
    </row>
    <row r="147" spans="3:3" x14ac:dyDescent="0.25">
      <c r="C147" s="46" t="s">
        <v>183</v>
      </c>
    </row>
    <row r="148" spans="3:3" x14ac:dyDescent="0.25">
      <c r="C148" s="46" t="s">
        <v>184</v>
      </c>
    </row>
    <row r="149" spans="3:3" x14ac:dyDescent="0.25">
      <c r="C149" s="46" t="s">
        <v>185</v>
      </c>
    </row>
    <row r="150" spans="3:3" x14ac:dyDescent="0.25">
      <c r="C150" s="46" t="s">
        <v>186</v>
      </c>
    </row>
    <row r="151" spans="3:3" x14ac:dyDescent="0.25">
      <c r="C151" s="46" t="s">
        <v>187</v>
      </c>
    </row>
    <row r="152" spans="3:3" x14ac:dyDescent="0.25">
      <c r="C152" s="46" t="s">
        <v>188</v>
      </c>
    </row>
    <row r="153" spans="3:3" x14ac:dyDescent="0.25">
      <c r="C153" s="46" t="s">
        <v>189</v>
      </c>
    </row>
    <row r="154" spans="3:3" x14ac:dyDescent="0.25">
      <c r="C154" s="46" t="s">
        <v>190</v>
      </c>
    </row>
    <row r="155" spans="3:3" x14ac:dyDescent="0.25">
      <c r="C155" s="46" t="s">
        <v>191</v>
      </c>
    </row>
    <row r="156" spans="3:3" x14ac:dyDescent="0.25">
      <c r="C156" s="46" t="s">
        <v>192</v>
      </c>
    </row>
    <row r="157" spans="3:3" x14ac:dyDescent="0.25">
      <c r="C157" s="46" t="s">
        <v>193</v>
      </c>
    </row>
    <row r="158" spans="3:3" x14ac:dyDescent="0.25">
      <c r="C158" s="46" t="s">
        <v>194</v>
      </c>
    </row>
    <row r="159" spans="3:3" x14ac:dyDescent="0.25">
      <c r="C159" s="46" t="s">
        <v>195</v>
      </c>
    </row>
    <row r="160" spans="3:3" x14ac:dyDescent="0.25">
      <c r="C160" s="46" t="s">
        <v>196</v>
      </c>
    </row>
    <row r="161" spans="3:3" x14ac:dyDescent="0.25">
      <c r="C161" s="46" t="s">
        <v>197</v>
      </c>
    </row>
    <row r="162" spans="3:3" x14ac:dyDescent="0.25">
      <c r="C162" s="46" t="s">
        <v>198</v>
      </c>
    </row>
    <row r="163" spans="3:3" x14ac:dyDescent="0.25">
      <c r="C163" s="46" t="s">
        <v>199</v>
      </c>
    </row>
    <row r="164" spans="3:3" x14ac:dyDescent="0.25">
      <c r="C164" s="46" t="s">
        <v>200</v>
      </c>
    </row>
    <row r="165" spans="3:3" x14ac:dyDescent="0.25">
      <c r="C165" s="46" t="s">
        <v>201</v>
      </c>
    </row>
    <row r="166" spans="3:3" x14ac:dyDescent="0.25">
      <c r="C166" s="46" t="s">
        <v>202</v>
      </c>
    </row>
    <row r="167" spans="3:3" x14ac:dyDescent="0.25">
      <c r="C167" s="46" t="s">
        <v>203</v>
      </c>
    </row>
    <row r="168" spans="3:3" x14ac:dyDescent="0.25">
      <c r="C168" s="46" t="s">
        <v>204</v>
      </c>
    </row>
    <row r="169" spans="3:3" x14ac:dyDescent="0.25">
      <c r="C169" s="46" t="s">
        <v>205</v>
      </c>
    </row>
    <row r="170" spans="3:3" x14ac:dyDescent="0.25">
      <c r="C170" s="46" t="s">
        <v>206</v>
      </c>
    </row>
    <row r="171" spans="3:3" x14ac:dyDescent="0.25">
      <c r="C171" s="46" t="s">
        <v>207</v>
      </c>
    </row>
    <row r="172" spans="3:3" x14ac:dyDescent="0.25">
      <c r="C172" s="46" t="s">
        <v>208</v>
      </c>
    </row>
    <row r="173" spans="3:3" x14ac:dyDescent="0.25">
      <c r="C173" s="51" t="s">
        <v>209</v>
      </c>
    </row>
  </sheetData>
  <mergeCells count="11">
    <mergeCell ref="H5:H6"/>
    <mergeCell ref="C5:C6"/>
    <mergeCell ref="D5:D6"/>
    <mergeCell ref="E5:E6"/>
    <mergeCell ref="F5:F6"/>
    <mergeCell ref="G5:G6"/>
    <mergeCell ref="I5:I6"/>
    <mergeCell ref="J5:J6"/>
    <mergeCell ref="K5:K6"/>
    <mergeCell ref="L5:L6"/>
    <mergeCell ref="M5:M6"/>
  </mergeCells>
  <dataValidations count="2">
    <dataValidation type="list" allowBlank="1" showInputMessage="1" showErrorMessage="1" sqref="K11">
      <formula1>$C$14:$C$173</formula1>
    </dataValidation>
    <dataValidation type="list" allowBlank="1" showInputMessage="1" showErrorMessage="1" sqref="K12">
      <formula1>$D$14:$D$25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204</vt:i4>
      </vt:variant>
    </vt:vector>
  </HeadingPairs>
  <TitlesOfParts>
    <vt:vector size="21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April!CalendarYear</vt:lpstr>
      <vt:lpstr>August!CalendarYear</vt:lpstr>
      <vt:lpstr>December!CalendarYear</vt:lpstr>
      <vt:lpstr>February!CalendarYear</vt:lpstr>
      <vt:lpstr>July!CalendarYear</vt:lpstr>
      <vt:lpstr>June!CalendarYear</vt:lpstr>
      <vt:lpstr>March!CalendarYear</vt:lpstr>
      <vt:lpstr>May!CalendarYear</vt:lpstr>
      <vt:lpstr>November!CalendarYear</vt:lpstr>
      <vt:lpstr>October!CalendarYear</vt:lpstr>
      <vt:lpstr>September!CalendarYear</vt:lpstr>
      <vt:lpstr>CalendarYear</vt:lpstr>
      <vt:lpstr>April!KeyCustom1</vt:lpstr>
      <vt:lpstr>August!KeyCustom1</vt:lpstr>
      <vt:lpstr>December!KeyCustom1</vt:lpstr>
      <vt:lpstr>February!KeyCustom1</vt:lpstr>
      <vt:lpstr>July!KeyCustom1</vt:lpstr>
      <vt:lpstr>June!KeyCustom1</vt:lpstr>
      <vt:lpstr>March!KeyCustom1</vt:lpstr>
      <vt:lpstr>May!KeyCustom1</vt:lpstr>
      <vt:lpstr>November!KeyCustom1</vt:lpstr>
      <vt:lpstr>October!KeyCustom1</vt:lpstr>
      <vt:lpstr>September!KeyCustom1</vt:lpstr>
      <vt:lpstr>KeyCustom1</vt:lpstr>
      <vt:lpstr>April!KeyCustom1Label</vt:lpstr>
      <vt:lpstr>August!KeyCustom1Label</vt:lpstr>
      <vt:lpstr>December!KeyCustom1Label</vt:lpstr>
      <vt:lpstr>February!KeyCustom1Label</vt:lpstr>
      <vt:lpstr>July!KeyCustom1Label</vt:lpstr>
      <vt:lpstr>June!KeyCustom1Label</vt:lpstr>
      <vt:lpstr>March!KeyCustom1Label</vt:lpstr>
      <vt:lpstr>May!KeyCustom1Label</vt:lpstr>
      <vt:lpstr>November!KeyCustom1Label</vt:lpstr>
      <vt:lpstr>October!KeyCustom1Label</vt:lpstr>
      <vt:lpstr>September!KeyCustom1Label</vt:lpstr>
      <vt:lpstr>KeyCustom1Label</vt:lpstr>
      <vt:lpstr>April!KeyCustom2</vt:lpstr>
      <vt:lpstr>August!KeyCustom2</vt:lpstr>
      <vt:lpstr>December!KeyCustom2</vt:lpstr>
      <vt:lpstr>February!KeyCustom2</vt:lpstr>
      <vt:lpstr>July!KeyCustom2</vt:lpstr>
      <vt:lpstr>June!KeyCustom2</vt:lpstr>
      <vt:lpstr>March!KeyCustom2</vt:lpstr>
      <vt:lpstr>May!KeyCustom2</vt:lpstr>
      <vt:lpstr>November!KeyCustom2</vt:lpstr>
      <vt:lpstr>October!KeyCustom2</vt:lpstr>
      <vt:lpstr>September!KeyCustom2</vt:lpstr>
      <vt:lpstr>KeyCustom2</vt:lpstr>
      <vt:lpstr>April!KeyCustom2Label</vt:lpstr>
      <vt:lpstr>August!KeyCustom2Label</vt:lpstr>
      <vt:lpstr>December!KeyCustom2Label</vt:lpstr>
      <vt:lpstr>February!KeyCustom2Label</vt:lpstr>
      <vt:lpstr>July!KeyCustom2Label</vt:lpstr>
      <vt:lpstr>June!KeyCustom2Label</vt:lpstr>
      <vt:lpstr>March!KeyCustom2Label</vt:lpstr>
      <vt:lpstr>May!KeyCustom2Label</vt:lpstr>
      <vt:lpstr>November!KeyCustom2Label</vt:lpstr>
      <vt:lpstr>October!KeyCustom2Label</vt:lpstr>
      <vt:lpstr>September!KeyCustom2Label</vt:lpstr>
      <vt:lpstr>KeyCustom2Label</vt:lpstr>
      <vt:lpstr>April!KeyD</vt:lpstr>
      <vt:lpstr>August!KeyD</vt:lpstr>
      <vt:lpstr>December!KeyD</vt:lpstr>
      <vt:lpstr>February!KeyD</vt:lpstr>
      <vt:lpstr>July!KeyD</vt:lpstr>
      <vt:lpstr>June!KeyD</vt:lpstr>
      <vt:lpstr>March!KeyD</vt:lpstr>
      <vt:lpstr>May!KeyD</vt:lpstr>
      <vt:lpstr>November!KeyD</vt:lpstr>
      <vt:lpstr>October!KeyD</vt:lpstr>
      <vt:lpstr>September!KeyD</vt:lpstr>
      <vt:lpstr>KeyD</vt:lpstr>
      <vt:lpstr>April!KeyHA</vt:lpstr>
      <vt:lpstr>August!KeyHA</vt:lpstr>
      <vt:lpstr>December!KeyHA</vt:lpstr>
      <vt:lpstr>February!KeyHA</vt:lpstr>
      <vt:lpstr>July!KeyHA</vt:lpstr>
      <vt:lpstr>June!KeyHA</vt:lpstr>
      <vt:lpstr>March!KeyHA</vt:lpstr>
      <vt:lpstr>May!KeyHA</vt:lpstr>
      <vt:lpstr>November!KeyHA</vt:lpstr>
      <vt:lpstr>October!KeyHA</vt:lpstr>
      <vt:lpstr>September!KeyHA</vt:lpstr>
      <vt:lpstr>KeyHA</vt:lpstr>
      <vt:lpstr>April!KeyHU</vt:lpstr>
      <vt:lpstr>August!KeyHU</vt:lpstr>
      <vt:lpstr>December!KeyHU</vt:lpstr>
      <vt:lpstr>February!KeyHU</vt:lpstr>
      <vt:lpstr>July!KeyHU</vt:lpstr>
      <vt:lpstr>June!KeyHU</vt:lpstr>
      <vt:lpstr>March!KeyHU</vt:lpstr>
      <vt:lpstr>May!KeyHU</vt:lpstr>
      <vt:lpstr>November!KeyHU</vt:lpstr>
      <vt:lpstr>October!KeyHU</vt:lpstr>
      <vt:lpstr>September!KeyHU</vt:lpstr>
      <vt:lpstr>KeyHU</vt:lpstr>
      <vt:lpstr>April!KeyM</vt:lpstr>
      <vt:lpstr>August!KeyM</vt:lpstr>
      <vt:lpstr>December!KeyM</vt:lpstr>
      <vt:lpstr>February!KeyM</vt:lpstr>
      <vt:lpstr>July!KeyM</vt:lpstr>
      <vt:lpstr>June!KeyM</vt:lpstr>
      <vt:lpstr>March!KeyM</vt:lpstr>
      <vt:lpstr>May!KeyM</vt:lpstr>
      <vt:lpstr>November!KeyM</vt:lpstr>
      <vt:lpstr>October!KeyM</vt:lpstr>
      <vt:lpstr>September!KeyM</vt:lpstr>
      <vt:lpstr>KeyM</vt:lpstr>
      <vt:lpstr>April!KeyOH</vt:lpstr>
      <vt:lpstr>August!KeyOH</vt:lpstr>
      <vt:lpstr>December!KeyOH</vt:lpstr>
      <vt:lpstr>February!KeyOH</vt:lpstr>
      <vt:lpstr>July!KeyOH</vt:lpstr>
      <vt:lpstr>June!KeyOH</vt:lpstr>
      <vt:lpstr>March!KeyOH</vt:lpstr>
      <vt:lpstr>May!KeyOH</vt:lpstr>
      <vt:lpstr>November!KeyOH</vt:lpstr>
      <vt:lpstr>October!KeyOH</vt:lpstr>
      <vt:lpstr>September!KeyOH</vt:lpstr>
      <vt:lpstr>KeyOH</vt:lpstr>
      <vt:lpstr>April!KeyPersonal</vt:lpstr>
      <vt:lpstr>August!KeyPersonal</vt:lpstr>
      <vt:lpstr>December!KeyPersonal</vt:lpstr>
      <vt:lpstr>February!KeyPersonal</vt:lpstr>
      <vt:lpstr>July!KeyPersonal</vt:lpstr>
      <vt:lpstr>June!KeyPersonal</vt:lpstr>
      <vt:lpstr>March!KeyPersonal</vt:lpstr>
      <vt:lpstr>May!KeyPersonal</vt:lpstr>
      <vt:lpstr>November!KeyPersonal</vt:lpstr>
      <vt:lpstr>October!KeyPersonal</vt:lpstr>
      <vt:lpstr>September!KeyPersonal</vt:lpstr>
      <vt:lpstr>KeyPersonal</vt:lpstr>
      <vt:lpstr>April!KeyPersonalLabel</vt:lpstr>
      <vt:lpstr>August!KeyPersonalLabel</vt:lpstr>
      <vt:lpstr>December!KeyPersonalLabel</vt:lpstr>
      <vt:lpstr>February!KeyPersonalLabel</vt:lpstr>
      <vt:lpstr>July!KeyPersonalLabel</vt:lpstr>
      <vt:lpstr>June!KeyPersonalLabel</vt:lpstr>
      <vt:lpstr>March!KeyPersonalLabel</vt:lpstr>
      <vt:lpstr>May!KeyPersonalLabel</vt:lpstr>
      <vt:lpstr>November!KeyPersonalLabel</vt:lpstr>
      <vt:lpstr>October!KeyPersonalLabel</vt:lpstr>
      <vt:lpstr>September!KeyPersonalLabel</vt:lpstr>
      <vt:lpstr>KeyPersonalLabel</vt:lpstr>
      <vt:lpstr>April!KeySick</vt:lpstr>
      <vt:lpstr>August!KeySick</vt:lpstr>
      <vt:lpstr>December!KeySick</vt:lpstr>
      <vt:lpstr>February!KeySick</vt:lpstr>
      <vt:lpstr>July!KeySick</vt:lpstr>
      <vt:lpstr>June!KeySick</vt:lpstr>
      <vt:lpstr>March!KeySick</vt:lpstr>
      <vt:lpstr>May!KeySick</vt:lpstr>
      <vt:lpstr>November!KeySick</vt:lpstr>
      <vt:lpstr>October!KeySick</vt:lpstr>
      <vt:lpstr>September!KeySick</vt:lpstr>
      <vt:lpstr>KeySick</vt:lpstr>
      <vt:lpstr>April!KeySickLabel</vt:lpstr>
      <vt:lpstr>August!KeySickLabel</vt:lpstr>
      <vt:lpstr>December!KeySickLabel</vt:lpstr>
      <vt:lpstr>February!KeySickLabel</vt:lpstr>
      <vt:lpstr>July!KeySickLabel</vt:lpstr>
      <vt:lpstr>June!KeySickLabel</vt:lpstr>
      <vt:lpstr>March!KeySickLabel</vt:lpstr>
      <vt:lpstr>May!KeySickLabel</vt:lpstr>
      <vt:lpstr>November!KeySickLabel</vt:lpstr>
      <vt:lpstr>October!KeySickLabel</vt:lpstr>
      <vt:lpstr>September!KeySickLabel</vt:lpstr>
      <vt:lpstr>KeySickLabel</vt:lpstr>
      <vt:lpstr>April!KeyVacation</vt:lpstr>
      <vt:lpstr>August!KeyVacation</vt:lpstr>
      <vt:lpstr>December!KeyVacation</vt:lpstr>
      <vt:lpstr>February!KeyVacation</vt:lpstr>
      <vt:lpstr>July!KeyVacation</vt:lpstr>
      <vt:lpstr>June!KeyVacation</vt:lpstr>
      <vt:lpstr>March!KeyVacation</vt:lpstr>
      <vt:lpstr>May!KeyVacation</vt:lpstr>
      <vt:lpstr>November!KeyVacation</vt:lpstr>
      <vt:lpstr>October!KeyVacation</vt:lpstr>
      <vt:lpstr>September!KeyVacation</vt:lpstr>
      <vt:lpstr>KeyVacation</vt:lpstr>
      <vt:lpstr>April!KeyVacationLabel</vt:lpstr>
      <vt:lpstr>August!KeyVacationLabel</vt:lpstr>
      <vt:lpstr>December!KeyVacationLabel</vt:lpstr>
      <vt:lpstr>February!KeyVacationLabel</vt:lpstr>
      <vt:lpstr>July!KeyVacationLabel</vt:lpstr>
      <vt:lpstr>June!KeyVacationLabel</vt:lpstr>
      <vt:lpstr>March!KeyVacationLabel</vt:lpstr>
      <vt:lpstr>May!KeyVacationLabel</vt:lpstr>
      <vt:lpstr>November!KeyVacationLabel</vt:lpstr>
      <vt:lpstr>October!KeyVacationLabel</vt:lpstr>
      <vt:lpstr>September!KeyVacationLabel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2014-12-16T10:02:24Z</cp:lastPrinted>
  <dcterms:created xsi:type="dcterms:W3CDTF">2014-12-13T08:55:55Z</dcterms:created>
  <dcterms:modified xsi:type="dcterms:W3CDTF">2014-12-16T10:20:00Z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